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1720" windowHeight="12630" tabRatio="663" activeTab="1"/>
  </bookViews>
  <sheets>
    <sheet name="осн перечень 2014" sheetId="17" r:id="rId1"/>
    <sheet name="Доп перечень2" sheetId="18" r:id="rId2"/>
  </sheets>
  <definedNames>
    <definedName name="_xlnm.Print_Titles" localSheetId="1">'Доп перечень2'!$2:$2</definedName>
    <definedName name="_xlnm.Print_Titles" localSheetId="0">'осн перечень 2014'!$4:$4</definedName>
    <definedName name="_xlnm.Print_Area" localSheetId="1">'Доп перечень2'!$A$1:$I$538</definedName>
    <definedName name="_xlnm.Print_Area" localSheetId="0">'осн перечень 2014'!$A$1:$I$788</definedName>
  </definedNames>
  <calcPr calcId="144525"/>
</workbook>
</file>

<file path=xl/calcChain.xml><?xml version="1.0" encoding="utf-8"?>
<calcChain xmlns="http://schemas.openxmlformats.org/spreadsheetml/2006/main">
  <c r="F455" i="18" l="1"/>
  <c r="E455" i="18"/>
  <c r="E22" i="18"/>
  <c r="E14" i="18"/>
  <c r="E503" i="18"/>
  <c r="F4" i="18"/>
  <c r="G4" i="18"/>
  <c r="H4" i="18"/>
  <c r="I4" i="18"/>
  <c r="G5" i="18"/>
  <c r="H5" i="18"/>
  <c r="I5" i="18"/>
  <c r="F7" i="18"/>
  <c r="G7" i="18"/>
  <c r="H7" i="18"/>
  <c r="I7" i="18"/>
  <c r="E7" i="18"/>
  <c r="E4" i="18"/>
  <c r="D529" i="18"/>
  <c r="D528" i="18"/>
  <c r="D527" i="18"/>
  <c r="D526" i="18"/>
  <c r="I525" i="18"/>
  <c r="H525" i="18"/>
  <c r="G525" i="18"/>
  <c r="F525" i="18"/>
  <c r="E525" i="18"/>
  <c r="D521" i="18"/>
  <c r="D520" i="18"/>
  <c r="D519" i="18"/>
  <c r="D518" i="18"/>
  <c r="I517" i="18"/>
  <c r="H517" i="18"/>
  <c r="G517" i="18"/>
  <c r="F517" i="18"/>
  <c r="E517" i="18"/>
  <c r="D513" i="18"/>
  <c r="D512" i="18"/>
  <c r="D511" i="18"/>
  <c r="D510" i="18"/>
  <c r="I509" i="18"/>
  <c r="H509" i="18"/>
  <c r="G509" i="18"/>
  <c r="F509" i="18"/>
  <c r="E509" i="18"/>
  <c r="F479" i="18"/>
  <c r="E479" i="18"/>
  <c r="F335" i="18"/>
  <c r="F786" i="17"/>
  <c r="E786" i="17"/>
  <c r="E169" i="17"/>
  <c r="E145" i="17"/>
  <c r="E137" i="17"/>
  <c r="E128" i="17"/>
  <c r="E63" i="17"/>
  <c r="E47" i="18"/>
  <c r="D319" i="18"/>
  <c r="D320" i="18"/>
  <c r="D321" i="18"/>
  <c r="D318" i="18"/>
  <c r="D311" i="18"/>
  <c r="F327" i="18"/>
  <c r="D327" i="18" s="1"/>
  <c r="F112" i="17"/>
  <c r="E112" i="17"/>
  <c r="F5" i="18" l="1"/>
  <c r="D525" i="18"/>
  <c r="D517" i="18"/>
  <c r="E5" i="18"/>
  <c r="E8" i="17" s="1"/>
  <c r="D509" i="18"/>
  <c r="D367" i="18"/>
  <c r="D505" i="18"/>
  <c r="D504" i="18"/>
  <c r="D503" i="18"/>
  <c r="D502" i="18"/>
  <c r="I501" i="18"/>
  <c r="H501" i="18"/>
  <c r="G501" i="18"/>
  <c r="F501" i="18"/>
  <c r="E501" i="18"/>
  <c r="D497" i="18"/>
  <c r="D496" i="18"/>
  <c r="D495" i="18"/>
  <c r="D494" i="18"/>
  <c r="I493" i="18"/>
  <c r="H493" i="18"/>
  <c r="G493" i="18"/>
  <c r="F493" i="18"/>
  <c r="E493" i="18"/>
  <c r="D489" i="18"/>
  <c r="D488" i="18"/>
  <c r="D487" i="18"/>
  <c r="D486" i="18"/>
  <c r="I485" i="18"/>
  <c r="H485" i="18"/>
  <c r="G485" i="18"/>
  <c r="F485" i="18"/>
  <c r="E485" i="18"/>
  <c r="D485" i="18" l="1"/>
  <c r="D501" i="18"/>
  <c r="D493" i="18"/>
  <c r="D481" i="18" l="1"/>
  <c r="D480" i="18"/>
  <c r="D479" i="18"/>
  <c r="D478" i="18"/>
  <c r="I477" i="18"/>
  <c r="H477" i="18"/>
  <c r="G477" i="18"/>
  <c r="F477" i="18"/>
  <c r="E477" i="18"/>
  <c r="D457" i="18"/>
  <c r="D456" i="18"/>
  <c r="D455" i="18"/>
  <c r="D454" i="18"/>
  <c r="I453" i="18"/>
  <c r="H453" i="18"/>
  <c r="G453" i="18"/>
  <c r="F453" i="18"/>
  <c r="E453" i="18"/>
  <c r="D473" i="18"/>
  <c r="D472" i="18"/>
  <c r="D471" i="18"/>
  <c r="D470" i="18"/>
  <c r="I469" i="18"/>
  <c r="H469" i="18"/>
  <c r="G469" i="18"/>
  <c r="F469" i="18"/>
  <c r="E469" i="18"/>
  <c r="D465" i="18"/>
  <c r="D464" i="18"/>
  <c r="D463" i="18"/>
  <c r="D462" i="18"/>
  <c r="I461" i="18"/>
  <c r="H461" i="18"/>
  <c r="G461" i="18"/>
  <c r="F461" i="18"/>
  <c r="E461" i="18"/>
  <c r="E15" i="17"/>
  <c r="F15" i="17"/>
  <c r="F8" i="17" s="1"/>
  <c r="G15" i="17"/>
  <c r="G8" i="17" s="1"/>
  <c r="H15" i="17"/>
  <c r="H8" i="17" s="1"/>
  <c r="I15" i="17"/>
  <c r="I8" i="17" s="1"/>
  <c r="H16" i="17"/>
  <c r="I16" i="17"/>
  <c r="E17" i="17"/>
  <c r="E10" i="17" s="1"/>
  <c r="F17" i="17"/>
  <c r="F10" i="17" s="1"/>
  <c r="G17" i="17"/>
  <c r="G10" i="17" s="1"/>
  <c r="H17" i="17"/>
  <c r="H10" i="17" s="1"/>
  <c r="I17" i="17"/>
  <c r="I10" i="17" s="1"/>
  <c r="F14" i="17"/>
  <c r="F7" i="17" s="1"/>
  <c r="G14" i="17"/>
  <c r="G7" i="17" s="1"/>
  <c r="H14" i="17"/>
  <c r="H7" i="17" s="1"/>
  <c r="I14" i="17"/>
  <c r="I7" i="17" s="1"/>
  <c r="E14" i="17"/>
  <c r="E7" i="17" s="1"/>
  <c r="D788" i="17"/>
  <c r="D787" i="17"/>
  <c r="D786" i="17"/>
  <c r="D785" i="17"/>
  <c r="I784" i="17"/>
  <c r="H784" i="17"/>
  <c r="G784" i="17"/>
  <c r="F784" i="17"/>
  <c r="E784" i="17"/>
  <c r="D784" i="17" l="1"/>
  <c r="D7" i="17"/>
  <c r="D10" i="17"/>
  <c r="D8" i="17"/>
  <c r="D477" i="18"/>
  <c r="D453" i="18"/>
  <c r="D461" i="18"/>
  <c r="D469" i="18"/>
  <c r="D449" i="18"/>
  <c r="D448" i="18"/>
  <c r="D447" i="18"/>
  <c r="D446" i="18"/>
  <c r="I445" i="18"/>
  <c r="H445" i="18"/>
  <c r="G445" i="18"/>
  <c r="F445" i="18"/>
  <c r="E445" i="18"/>
  <c r="D439" i="18"/>
  <c r="D437" i="18" s="1"/>
  <c r="I437" i="18"/>
  <c r="H437" i="18"/>
  <c r="G437" i="18"/>
  <c r="F437" i="18"/>
  <c r="E437" i="18"/>
  <c r="D433" i="18"/>
  <c r="D432" i="18"/>
  <c r="D431" i="18"/>
  <c r="D430" i="18"/>
  <c r="I429" i="18"/>
  <c r="H429" i="18"/>
  <c r="G429" i="18"/>
  <c r="F429" i="18"/>
  <c r="E429" i="18"/>
  <c r="D425" i="18"/>
  <c r="D424" i="18"/>
  <c r="D423" i="18"/>
  <c r="D422" i="18"/>
  <c r="I421" i="18"/>
  <c r="H421" i="18"/>
  <c r="G421" i="18"/>
  <c r="F421" i="18"/>
  <c r="E421" i="18"/>
  <c r="D417" i="18"/>
  <c r="D416" i="18"/>
  <c r="D415" i="18"/>
  <c r="D414" i="18"/>
  <c r="I413" i="18"/>
  <c r="H413" i="18"/>
  <c r="G413" i="18"/>
  <c r="F413" i="18"/>
  <c r="E413" i="18"/>
  <c r="D409" i="18"/>
  <c r="D408" i="18"/>
  <c r="D407" i="18"/>
  <c r="D406" i="18"/>
  <c r="I405" i="18"/>
  <c r="H405" i="18"/>
  <c r="G405" i="18"/>
  <c r="F405" i="18"/>
  <c r="E405" i="18"/>
  <c r="D401" i="18"/>
  <c r="D400" i="18"/>
  <c r="D399" i="18"/>
  <c r="D398" i="18"/>
  <c r="I397" i="18"/>
  <c r="H397" i="18"/>
  <c r="G397" i="18"/>
  <c r="F397" i="18"/>
  <c r="E397" i="18"/>
  <c r="D391" i="18"/>
  <c r="D389" i="18" s="1"/>
  <c r="I389" i="18"/>
  <c r="H389" i="18"/>
  <c r="G389" i="18"/>
  <c r="F389" i="18"/>
  <c r="E389" i="18"/>
  <c r="D385" i="18"/>
  <c r="D383" i="18"/>
  <c r="D382" i="18"/>
  <c r="I381" i="18"/>
  <c r="H381" i="18"/>
  <c r="G381" i="18"/>
  <c r="F381" i="18"/>
  <c r="E381" i="18"/>
  <c r="D377" i="18"/>
  <c r="D375" i="18"/>
  <c r="D374" i="18"/>
  <c r="I373" i="18"/>
  <c r="H373" i="18"/>
  <c r="G373" i="18"/>
  <c r="F373" i="18"/>
  <c r="E373" i="18"/>
  <c r="D369" i="18"/>
  <c r="D366" i="18"/>
  <c r="I365" i="18"/>
  <c r="H365" i="18"/>
  <c r="G365" i="18"/>
  <c r="F365" i="18"/>
  <c r="E365" i="18"/>
  <c r="D361" i="18"/>
  <c r="D359" i="18"/>
  <c r="D358" i="18"/>
  <c r="I357" i="18"/>
  <c r="H357" i="18"/>
  <c r="G357" i="18"/>
  <c r="F357" i="18"/>
  <c r="E357" i="18"/>
  <c r="D353" i="18"/>
  <c r="D351" i="18"/>
  <c r="D350" i="18"/>
  <c r="I349" i="18"/>
  <c r="H349" i="18"/>
  <c r="G349" i="18"/>
  <c r="F349" i="18"/>
  <c r="E349" i="18"/>
  <c r="D345" i="18"/>
  <c r="D343" i="18"/>
  <c r="D342" i="18"/>
  <c r="I341" i="18"/>
  <c r="H341" i="18"/>
  <c r="G341" i="18"/>
  <c r="F341" i="18"/>
  <c r="E341" i="18"/>
  <c r="D337" i="18"/>
  <c r="D335" i="18"/>
  <c r="D334" i="18"/>
  <c r="I333" i="18"/>
  <c r="H333" i="18"/>
  <c r="G333" i="18"/>
  <c r="F333" i="18"/>
  <c r="E333" i="18"/>
  <c r="D325" i="18"/>
  <c r="I325" i="18"/>
  <c r="H325" i="18"/>
  <c r="G325" i="18"/>
  <c r="F325" i="18"/>
  <c r="E325" i="18"/>
  <c r="D317" i="18"/>
  <c r="I317" i="18"/>
  <c r="H317" i="18"/>
  <c r="G317" i="18"/>
  <c r="F317" i="18"/>
  <c r="E317" i="18"/>
  <c r="D309" i="18"/>
  <c r="I309" i="18"/>
  <c r="H309" i="18"/>
  <c r="G309" i="18"/>
  <c r="F309" i="18"/>
  <c r="E309" i="18"/>
  <c r="D303" i="18"/>
  <c r="D301" i="18" s="1"/>
  <c r="I301" i="18"/>
  <c r="H301" i="18"/>
  <c r="G301" i="18"/>
  <c r="F301" i="18"/>
  <c r="E301" i="18"/>
  <c r="D295" i="18"/>
  <c r="D293" i="18" s="1"/>
  <c r="I293" i="18"/>
  <c r="H293" i="18"/>
  <c r="G293" i="18"/>
  <c r="F293" i="18"/>
  <c r="E293" i="18"/>
  <c r="D287" i="18"/>
  <c r="D285" i="18" s="1"/>
  <c r="I285" i="18"/>
  <c r="H285" i="18"/>
  <c r="G285" i="18"/>
  <c r="F285" i="18"/>
  <c r="E285" i="18"/>
  <c r="D279" i="18"/>
  <c r="D277" i="18" s="1"/>
  <c r="I277" i="18"/>
  <c r="H277" i="18"/>
  <c r="G277" i="18"/>
  <c r="F277" i="18"/>
  <c r="E277" i="18"/>
  <c r="D273" i="18"/>
  <c r="D272" i="18"/>
  <c r="D271" i="18"/>
  <c r="D270" i="18"/>
  <c r="I269" i="18"/>
  <c r="H269" i="18"/>
  <c r="G269" i="18"/>
  <c r="F269" i="18"/>
  <c r="E269" i="18"/>
  <c r="D265" i="18"/>
  <c r="D264" i="18"/>
  <c r="D263" i="18"/>
  <c r="D262" i="18"/>
  <c r="I261" i="18"/>
  <c r="H261" i="18"/>
  <c r="G261" i="18"/>
  <c r="F261" i="18"/>
  <c r="E261" i="18"/>
  <c r="D257" i="18"/>
  <c r="D256" i="18"/>
  <c r="D255" i="18"/>
  <c r="D254" i="18"/>
  <c r="I253" i="18"/>
  <c r="H253" i="18"/>
  <c r="G253" i="18"/>
  <c r="F253" i="18"/>
  <c r="E253" i="18"/>
  <c r="D249" i="18"/>
  <c r="D248" i="18"/>
  <c r="D247" i="18"/>
  <c r="D246" i="18"/>
  <c r="I245" i="18"/>
  <c r="H245" i="18"/>
  <c r="G245" i="18"/>
  <c r="F245" i="18"/>
  <c r="E245" i="18"/>
  <c r="D241" i="18"/>
  <c r="D240" i="18"/>
  <c r="D239" i="18"/>
  <c r="D238" i="18"/>
  <c r="I237" i="18"/>
  <c r="H237" i="18"/>
  <c r="G237" i="18"/>
  <c r="F237" i="18"/>
  <c r="E237" i="18"/>
  <c r="D233" i="18"/>
  <c r="D232" i="18"/>
  <c r="D231" i="18"/>
  <c r="D230" i="18"/>
  <c r="I229" i="18"/>
  <c r="H229" i="18"/>
  <c r="G229" i="18"/>
  <c r="F229" i="18"/>
  <c r="E229" i="18"/>
  <c r="D225" i="18"/>
  <c r="D224" i="18"/>
  <c r="D223" i="18"/>
  <c r="D222" i="18"/>
  <c r="I221" i="18"/>
  <c r="H221" i="18"/>
  <c r="G221" i="18"/>
  <c r="F221" i="18"/>
  <c r="E221" i="18"/>
  <c r="D217" i="18"/>
  <c r="D216" i="18"/>
  <c r="D215" i="18"/>
  <c r="D214" i="18"/>
  <c r="I213" i="18"/>
  <c r="H213" i="18"/>
  <c r="G213" i="18"/>
  <c r="F213" i="18"/>
  <c r="E213" i="18"/>
  <c r="D208" i="18"/>
  <c r="D207" i="18"/>
  <c r="I205" i="18"/>
  <c r="H205" i="18"/>
  <c r="G205" i="18"/>
  <c r="F205" i="18"/>
  <c r="E205" i="18"/>
  <c r="D176" i="18"/>
  <c r="D175" i="18"/>
  <c r="I173" i="18"/>
  <c r="H173" i="18"/>
  <c r="G173" i="18"/>
  <c r="F173" i="18"/>
  <c r="E173" i="18"/>
  <c r="D168" i="18"/>
  <c r="D167" i="18"/>
  <c r="I165" i="18"/>
  <c r="H165" i="18"/>
  <c r="G165" i="18"/>
  <c r="F165" i="18"/>
  <c r="E165" i="18"/>
  <c r="D192" i="18"/>
  <c r="D191" i="18"/>
  <c r="I189" i="18"/>
  <c r="H189" i="18"/>
  <c r="G189" i="18"/>
  <c r="F189" i="18"/>
  <c r="E189" i="18"/>
  <c r="D184" i="18"/>
  <c r="D183" i="18"/>
  <c r="I181" i="18"/>
  <c r="H181" i="18"/>
  <c r="G181" i="18"/>
  <c r="F181" i="18"/>
  <c r="E181" i="18"/>
  <c r="D201" i="18"/>
  <c r="D200" i="18"/>
  <c r="D199" i="18"/>
  <c r="D198" i="18"/>
  <c r="I197" i="18"/>
  <c r="H197" i="18"/>
  <c r="G197" i="18"/>
  <c r="F197" i="18"/>
  <c r="E197" i="18"/>
  <c r="D161" i="18"/>
  <c r="D160" i="18"/>
  <c r="D159" i="18"/>
  <c r="D158" i="18"/>
  <c r="I157" i="18"/>
  <c r="H157" i="18"/>
  <c r="G157" i="18"/>
  <c r="F157" i="18"/>
  <c r="E157" i="18"/>
  <c r="D153" i="18"/>
  <c r="D152" i="18"/>
  <c r="D151" i="18"/>
  <c r="D150" i="18"/>
  <c r="I149" i="18"/>
  <c r="H149" i="18"/>
  <c r="G149" i="18"/>
  <c r="F149" i="18"/>
  <c r="E149" i="18"/>
  <c r="D145" i="18"/>
  <c r="D144" i="18"/>
  <c r="D143" i="18"/>
  <c r="D142" i="18"/>
  <c r="I141" i="18"/>
  <c r="H141" i="18"/>
  <c r="G141" i="18"/>
  <c r="F141" i="18"/>
  <c r="E141" i="18"/>
  <c r="D780" i="17"/>
  <c r="D779" i="17"/>
  <c r="D778" i="17"/>
  <c r="D777" i="17"/>
  <c r="I776" i="17"/>
  <c r="H776" i="17"/>
  <c r="G776" i="17"/>
  <c r="F776" i="17"/>
  <c r="E776" i="17"/>
  <c r="D772" i="17"/>
  <c r="D771" i="17"/>
  <c r="D770" i="17"/>
  <c r="D769" i="17"/>
  <c r="I768" i="17"/>
  <c r="H768" i="17"/>
  <c r="G768" i="17"/>
  <c r="F768" i="17"/>
  <c r="E768" i="17"/>
  <c r="D764" i="17"/>
  <c r="D763" i="17"/>
  <c r="D762" i="17"/>
  <c r="D761" i="17"/>
  <c r="I760" i="17"/>
  <c r="H760" i="17"/>
  <c r="G760" i="17"/>
  <c r="F760" i="17"/>
  <c r="E760" i="17"/>
  <c r="D756" i="17"/>
  <c r="D755" i="17"/>
  <c r="D754" i="17"/>
  <c r="D753" i="17"/>
  <c r="I752" i="17"/>
  <c r="H752" i="17"/>
  <c r="G752" i="17"/>
  <c r="F752" i="17"/>
  <c r="E752" i="17"/>
  <c r="D748" i="17"/>
  <c r="D747" i="17"/>
  <c r="D746" i="17"/>
  <c r="D745" i="17"/>
  <c r="I744" i="17"/>
  <c r="H744" i="17"/>
  <c r="G744" i="17"/>
  <c r="F744" i="17"/>
  <c r="E744" i="17"/>
  <c r="D740" i="17"/>
  <c r="D739" i="17"/>
  <c r="D738" i="17"/>
  <c r="D737" i="17"/>
  <c r="I736" i="17"/>
  <c r="H736" i="17"/>
  <c r="G736" i="17"/>
  <c r="F736" i="17"/>
  <c r="E736" i="17"/>
  <c r="D732" i="17"/>
  <c r="D731" i="17"/>
  <c r="D730" i="17"/>
  <c r="D729" i="17"/>
  <c r="I728" i="17"/>
  <c r="H728" i="17"/>
  <c r="G728" i="17"/>
  <c r="F728" i="17"/>
  <c r="E728" i="17"/>
  <c r="D724" i="17"/>
  <c r="D723" i="17"/>
  <c r="D722" i="17"/>
  <c r="D721" i="17"/>
  <c r="I720" i="17"/>
  <c r="H720" i="17"/>
  <c r="G720" i="17"/>
  <c r="F720" i="17"/>
  <c r="E720" i="17"/>
  <c r="D716" i="17"/>
  <c r="D715" i="17"/>
  <c r="D714" i="17"/>
  <c r="D713" i="17"/>
  <c r="I712" i="17"/>
  <c r="H712" i="17"/>
  <c r="G712" i="17"/>
  <c r="F712" i="17"/>
  <c r="E712" i="17"/>
  <c r="D708" i="17"/>
  <c r="D707" i="17"/>
  <c r="D706" i="17"/>
  <c r="D705" i="17"/>
  <c r="I704" i="17"/>
  <c r="H704" i="17"/>
  <c r="G704" i="17"/>
  <c r="F704" i="17"/>
  <c r="E704" i="17"/>
  <c r="D700" i="17"/>
  <c r="D699" i="17"/>
  <c r="D698" i="17"/>
  <c r="D697" i="17"/>
  <c r="I696" i="17"/>
  <c r="H696" i="17"/>
  <c r="G696" i="17"/>
  <c r="F696" i="17"/>
  <c r="E696" i="17"/>
  <c r="D692" i="17"/>
  <c r="D691" i="17"/>
  <c r="D690" i="17"/>
  <c r="D689" i="17"/>
  <c r="I688" i="17"/>
  <c r="H688" i="17"/>
  <c r="G688" i="17"/>
  <c r="F688" i="17"/>
  <c r="E688" i="17"/>
  <c r="D683" i="17"/>
  <c r="D682" i="17"/>
  <c r="I680" i="17"/>
  <c r="H680" i="17"/>
  <c r="G680" i="17"/>
  <c r="F680" i="17"/>
  <c r="E680" i="17"/>
  <c r="D668" i="17"/>
  <c r="D667" i="17"/>
  <c r="D666" i="17"/>
  <c r="D665" i="17"/>
  <c r="I664" i="17"/>
  <c r="H664" i="17"/>
  <c r="G664" i="17"/>
  <c r="F664" i="17"/>
  <c r="E664" i="17"/>
  <c r="D660" i="17"/>
  <c r="D659" i="17"/>
  <c r="D658" i="17"/>
  <c r="D657" i="17"/>
  <c r="I656" i="17"/>
  <c r="H656" i="17"/>
  <c r="G656" i="17"/>
  <c r="F656" i="17"/>
  <c r="E656" i="17"/>
  <c r="D676" i="17"/>
  <c r="D675" i="17"/>
  <c r="D674" i="17"/>
  <c r="D673" i="17"/>
  <c r="I672" i="17"/>
  <c r="H672" i="17"/>
  <c r="G672" i="17"/>
  <c r="F672" i="17"/>
  <c r="E672" i="17"/>
  <c r="D652" i="17"/>
  <c r="D651" i="17"/>
  <c r="D650" i="17"/>
  <c r="D649" i="17"/>
  <c r="I648" i="17"/>
  <c r="H648" i="17"/>
  <c r="G648" i="17"/>
  <c r="F648" i="17"/>
  <c r="E648" i="17"/>
  <c r="D643" i="17"/>
  <c r="D642" i="17"/>
  <c r="I640" i="17"/>
  <c r="H640" i="17"/>
  <c r="G640" i="17"/>
  <c r="F640" i="17"/>
  <c r="E640" i="17"/>
  <c r="D635" i="17"/>
  <c r="D634" i="17"/>
  <c r="I632" i="17"/>
  <c r="H632" i="17"/>
  <c r="G632" i="17"/>
  <c r="F632" i="17"/>
  <c r="E632" i="17"/>
  <c r="D627" i="17"/>
  <c r="D626" i="17"/>
  <c r="I624" i="17"/>
  <c r="H624" i="17"/>
  <c r="G624" i="17"/>
  <c r="F624" i="17"/>
  <c r="E624" i="17"/>
  <c r="D619" i="17"/>
  <c r="D618" i="17"/>
  <c r="I616" i="17"/>
  <c r="H616" i="17"/>
  <c r="G616" i="17"/>
  <c r="F616" i="17"/>
  <c r="E616" i="17"/>
  <c r="D612" i="17"/>
  <c r="D611" i="17"/>
  <c r="D610" i="17"/>
  <c r="D609" i="17"/>
  <c r="I608" i="17"/>
  <c r="H608" i="17"/>
  <c r="G608" i="17"/>
  <c r="F608" i="17"/>
  <c r="E608" i="17"/>
  <c r="D604" i="17"/>
  <c r="D603" i="17"/>
  <c r="D602" i="17"/>
  <c r="D601" i="17"/>
  <c r="I600" i="17"/>
  <c r="H600" i="17"/>
  <c r="G600" i="17"/>
  <c r="F600" i="17"/>
  <c r="E600" i="17"/>
  <c r="D596" i="17"/>
  <c r="D595" i="17"/>
  <c r="D594" i="17"/>
  <c r="D593" i="17"/>
  <c r="I592" i="17"/>
  <c r="H592" i="17"/>
  <c r="G592" i="17"/>
  <c r="F592" i="17"/>
  <c r="E592" i="17"/>
  <c r="D588" i="17"/>
  <c r="D587" i="17"/>
  <c r="D586" i="17"/>
  <c r="D585" i="17"/>
  <c r="I584" i="17"/>
  <c r="H584" i="17"/>
  <c r="G584" i="17"/>
  <c r="F584" i="17"/>
  <c r="E584" i="17"/>
  <c r="D580" i="17"/>
  <c r="D579" i="17"/>
  <c r="D578" i="17"/>
  <c r="D577" i="17"/>
  <c r="I576" i="17"/>
  <c r="H576" i="17"/>
  <c r="G576" i="17"/>
  <c r="F576" i="17"/>
  <c r="E576" i="17"/>
  <c r="D776" i="17" l="1"/>
  <c r="D429" i="18"/>
  <c r="D445" i="18"/>
  <c r="D381" i="18"/>
  <c r="D413" i="18"/>
  <c r="D421" i="18"/>
  <c r="D357" i="18"/>
  <c r="D373" i="18"/>
  <c r="D405" i="18"/>
  <c r="D213" i="18"/>
  <c r="D237" i="18"/>
  <c r="D245" i="18"/>
  <c r="D349" i="18"/>
  <c r="D269" i="18"/>
  <c r="D341" i="18"/>
  <c r="D333" i="18"/>
  <c r="D397" i="18"/>
  <c r="D365" i="18"/>
  <c r="D253" i="18"/>
  <c r="D221" i="18"/>
  <c r="D261" i="18"/>
  <c r="D229" i="18"/>
  <c r="D181" i="18"/>
  <c r="D189" i="18"/>
  <c r="D197" i="18"/>
  <c r="D157" i="18"/>
  <c r="D173" i="18"/>
  <c r="D165" i="18"/>
  <c r="D141" i="18"/>
  <c r="D205" i="18"/>
  <c r="D149" i="18"/>
  <c r="D768" i="17"/>
  <c r="D752" i="17"/>
  <c r="D736" i="17"/>
  <c r="D744" i="17"/>
  <c r="D760" i="17"/>
  <c r="D712" i="17"/>
  <c r="D680" i="17"/>
  <c r="D720" i="17"/>
  <c r="D600" i="17"/>
  <c r="D640" i="17"/>
  <c r="D728" i="17"/>
  <c r="D624" i="17"/>
  <c r="D704" i="17"/>
  <c r="D584" i="17"/>
  <c r="D592" i="17"/>
  <c r="D664" i="17"/>
  <c r="D616" i="17"/>
  <c r="D648" i="17"/>
  <c r="D688" i="17"/>
  <c r="D632" i="17"/>
  <c r="D696" i="17"/>
  <c r="D656" i="17"/>
  <c r="D576" i="17"/>
  <c r="D672" i="17"/>
  <c r="D608" i="17"/>
  <c r="D135" i="18" l="1"/>
  <c r="D133" i="18" s="1"/>
  <c r="I133" i="18"/>
  <c r="H133" i="18"/>
  <c r="G133" i="18"/>
  <c r="F133" i="18"/>
  <c r="E133" i="18"/>
  <c r="D127" i="18"/>
  <c r="D125" i="18" s="1"/>
  <c r="E125" i="18"/>
  <c r="D119" i="18"/>
  <c r="D117" i="18" s="1"/>
  <c r="E117" i="18"/>
  <c r="D111" i="18"/>
  <c r="D109" i="18" s="1"/>
  <c r="E109" i="18"/>
  <c r="D105" i="18"/>
  <c r="D104" i="18"/>
  <c r="D103" i="18"/>
  <c r="I101" i="18"/>
  <c r="H101" i="18"/>
  <c r="G101" i="18"/>
  <c r="F101" i="18"/>
  <c r="E101" i="18"/>
  <c r="D97" i="18"/>
  <c r="D96" i="18"/>
  <c r="D95" i="18"/>
  <c r="D94" i="18"/>
  <c r="I93" i="18"/>
  <c r="H93" i="18"/>
  <c r="G93" i="18"/>
  <c r="F93" i="18"/>
  <c r="E93" i="18"/>
  <c r="D87" i="18"/>
  <c r="D86" i="18"/>
  <c r="I85" i="18"/>
  <c r="H85" i="18"/>
  <c r="G85" i="18"/>
  <c r="F85" i="18"/>
  <c r="E85" i="18"/>
  <c r="D81" i="18"/>
  <c r="D80" i="18"/>
  <c r="D79" i="18"/>
  <c r="D78" i="18"/>
  <c r="I77" i="18"/>
  <c r="H77" i="18"/>
  <c r="G77" i="18"/>
  <c r="F77" i="18"/>
  <c r="E77" i="18"/>
  <c r="D73" i="18"/>
  <c r="D72" i="18"/>
  <c r="D71" i="18"/>
  <c r="D70" i="18"/>
  <c r="I69" i="18"/>
  <c r="H69" i="18"/>
  <c r="G69" i="18"/>
  <c r="F69" i="18"/>
  <c r="E69" i="18"/>
  <c r="D65" i="18"/>
  <c r="D64" i="18"/>
  <c r="D63" i="18"/>
  <c r="D62" i="18"/>
  <c r="I61" i="18"/>
  <c r="H61" i="18"/>
  <c r="G61" i="18"/>
  <c r="F61" i="18"/>
  <c r="E61" i="18"/>
  <c r="D57" i="18"/>
  <c r="D56" i="18"/>
  <c r="D55" i="18"/>
  <c r="D54" i="18"/>
  <c r="I53" i="18"/>
  <c r="H53" i="18"/>
  <c r="G53" i="18"/>
  <c r="F53" i="18"/>
  <c r="E53" i="18"/>
  <c r="D49" i="18"/>
  <c r="I48" i="18"/>
  <c r="I45" i="18" s="1"/>
  <c r="H48" i="18"/>
  <c r="H45" i="18" s="1"/>
  <c r="G48" i="18"/>
  <c r="G45" i="18" s="1"/>
  <c r="F48" i="18"/>
  <c r="F45" i="18" s="1"/>
  <c r="E48" i="18"/>
  <c r="D47" i="18"/>
  <c r="D46" i="18"/>
  <c r="D41" i="18"/>
  <c r="I40" i="18"/>
  <c r="I37" i="18" s="1"/>
  <c r="H40" i="18"/>
  <c r="H37" i="18" s="1"/>
  <c r="G40" i="18"/>
  <c r="G37" i="18" s="1"/>
  <c r="F40" i="18"/>
  <c r="E40" i="18"/>
  <c r="E37" i="18" s="1"/>
  <c r="D39" i="18"/>
  <c r="D38" i="18"/>
  <c r="D33" i="18"/>
  <c r="I32" i="18"/>
  <c r="H32" i="18"/>
  <c r="G32" i="18"/>
  <c r="G6" i="18" s="1"/>
  <c r="F32" i="18"/>
  <c r="F6" i="18" s="1"/>
  <c r="E32" i="18"/>
  <c r="E29" i="18" s="1"/>
  <c r="D31" i="18"/>
  <c r="D30" i="18"/>
  <c r="D24" i="18"/>
  <c r="E23" i="18"/>
  <c r="E6" i="18" s="1"/>
  <c r="D22" i="18"/>
  <c r="D21" i="18"/>
  <c r="I20" i="18"/>
  <c r="H20" i="18"/>
  <c r="D16" i="18"/>
  <c r="D15" i="18"/>
  <c r="D14" i="18"/>
  <c r="D13" i="18"/>
  <c r="I12" i="18"/>
  <c r="H12" i="18"/>
  <c r="G12" i="18"/>
  <c r="F12" i="18"/>
  <c r="E12" i="18"/>
  <c r="D572" i="17"/>
  <c r="D571" i="17"/>
  <c r="D570" i="17"/>
  <c r="D569" i="17"/>
  <c r="I568" i="17"/>
  <c r="H568" i="17"/>
  <c r="G568" i="17"/>
  <c r="F568" i="17"/>
  <c r="E568" i="17"/>
  <c r="D564" i="17"/>
  <c r="D563" i="17"/>
  <c r="D562" i="17"/>
  <c r="D561" i="17"/>
  <c r="I560" i="17"/>
  <c r="H560" i="17"/>
  <c r="G560" i="17"/>
  <c r="F560" i="17"/>
  <c r="E560" i="17"/>
  <c r="D556" i="17"/>
  <c r="D555" i="17"/>
  <c r="D554" i="17"/>
  <c r="D553" i="17"/>
  <c r="I552" i="17"/>
  <c r="H552" i="17"/>
  <c r="G552" i="17"/>
  <c r="F552" i="17"/>
  <c r="E552" i="17"/>
  <c r="D548" i="17"/>
  <c r="D547" i="17"/>
  <c r="D546" i="17"/>
  <c r="D545" i="17"/>
  <c r="I544" i="17"/>
  <c r="H544" i="17"/>
  <c r="G544" i="17"/>
  <c r="F544" i="17"/>
  <c r="E544" i="17"/>
  <c r="D540" i="17"/>
  <c r="D539" i="17"/>
  <c r="D538" i="17"/>
  <c r="D537" i="17"/>
  <c r="I536" i="17"/>
  <c r="H536" i="17"/>
  <c r="G536" i="17"/>
  <c r="F536" i="17"/>
  <c r="E536" i="17"/>
  <c r="D532" i="17"/>
  <c r="D531" i="17"/>
  <c r="D530" i="17"/>
  <c r="D529" i="17"/>
  <c r="I528" i="17"/>
  <c r="H528" i="17"/>
  <c r="G528" i="17"/>
  <c r="F528" i="17"/>
  <c r="E528" i="17"/>
  <c r="D524" i="17"/>
  <c r="D523" i="17"/>
  <c r="D522" i="17"/>
  <c r="D521" i="17"/>
  <c r="I520" i="17"/>
  <c r="H520" i="17"/>
  <c r="G520" i="17"/>
  <c r="F520" i="17"/>
  <c r="E520" i="17"/>
  <c r="D516" i="17"/>
  <c r="D515" i="17"/>
  <c r="D514" i="17"/>
  <c r="D513" i="17"/>
  <c r="I512" i="17"/>
  <c r="H512" i="17"/>
  <c r="G512" i="17"/>
  <c r="F512" i="17"/>
  <c r="E512" i="17"/>
  <c r="D508" i="17"/>
  <c r="D507" i="17"/>
  <c r="D506" i="17"/>
  <c r="D505" i="17"/>
  <c r="I504" i="17"/>
  <c r="H504" i="17"/>
  <c r="G504" i="17"/>
  <c r="F504" i="17"/>
  <c r="E504" i="17"/>
  <c r="D500" i="17"/>
  <c r="D499" i="17"/>
  <c r="D498" i="17"/>
  <c r="D497" i="17"/>
  <c r="I496" i="17"/>
  <c r="H496" i="17"/>
  <c r="G496" i="17"/>
  <c r="F496" i="17"/>
  <c r="E496" i="17"/>
  <c r="D492" i="17"/>
  <c r="D491" i="17"/>
  <c r="D490" i="17"/>
  <c r="D489" i="17"/>
  <c r="I488" i="17"/>
  <c r="H488" i="17"/>
  <c r="G488" i="17"/>
  <c r="F488" i="17"/>
  <c r="E488" i="17"/>
  <c r="D484" i="17"/>
  <c r="D483" i="17"/>
  <c r="D482" i="17"/>
  <c r="D481" i="17"/>
  <c r="I480" i="17"/>
  <c r="H480" i="17"/>
  <c r="G480" i="17"/>
  <c r="F480" i="17"/>
  <c r="E480" i="17"/>
  <c r="D476" i="17"/>
  <c r="D475" i="17"/>
  <c r="D474" i="17"/>
  <c r="D473" i="17"/>
  <c r="I472" i="17"/>
  <c r="H472" i="17"/>
  <c r="G472" i="17"/>
  <c r="F472" i="17"/>
  <c r="E472" i="17"/>
  <c r="D468" i="17"/>
  <c r="D467" i="17"/>
  <c r="D466" i="17"/>
  <c r="D465" i="17"/>
  <c r="I464" i="17"/>
  <c r="H464" i="17"/>
  <c r="G464" i="17"/>
  <c r="F464" i="17"/>
  <c r="E464" i="17"/>
  <c r="D460" i="17"/>
  <c r="D459" i="17"/>
  <c r="D458" i="17"/>
  <c r="D457" i="17"/>
  <c r="I456" i="17"/>
  <c r="H456" i="17"/>
  <c r="G456" i="17"/>
  <c r="F456" i="17"/>
  <c r="E456" i="17"/>
  <c r="D452" i="17"/>
  <c r="D451" i="17"/>
  <c r="D450" i="17"/>
  <c r="D449" i="17"/>
  <c r="I448" i="17"/>
  <c r="H448" i="17"/>
  <c r="G448" i="17"/>
  <c r="F448" i="17"/>
  <c r="E448" i="17"/>
  <c r="D444" i="17"/>
  <c r="D443" i="17"/>
  <c r="D442" i="17"/>
  <c r="D441" i="17"/>
  <c r="I440" i="17"/>
  <c r="H440" i="17"/>
  <c r="G440" i="17"/>
  <c r="F440" i="17"/>
  <c r="E440" i="17"/>
  <c r="D435" i="17"/>
  <c r="D434" i="17"/>
  <c r="D433" i="17"/>
  <c r="D432" i="17"/>
  <c r="I431" i="17"/>
  <c r="H431" i="17"/>
  <c r="G431" i="17"/>
  <c r="F431" i="17"/>
  <c r="E431" i="17"/>
  <c r="D426" i="17"/>
  <c r="D425" i="17"/>
  <c r="D424" i="17"/>
  <c r="D423" i="17"/>
  <c r="I422" i="17"/>
  <c r="H422" i="17"/>
  <c r="G422" i="17"/>
  <c r="F422" i="17"/>
  <c r="E422" i="17"/>
  <c r="D418" i="17"/>
  <c r="D417" i="17"/>
  <c r="D416" i="17"/>
  <c r="D415" i="17"/>
  <c r="I414" i="17"/>
  <c r="H414" i="17"/>
  <c r="G414" i="17"/>
  <c r="F414" i="17"/>
  <c r="E414" i="17"/>
  <c r="D410" i="17"/>
  <c r="D409" i="17"/>
  <c r="D408" i="17"/>
  <c r="D407" i="17"/>
  <c r="I406" i="17"/>
  <c r="H406" i="17"/>
  <c r="G406" i="17"/>
  <c r="F406" i="17"/>
  <c r="E406" i="17"/>
  <c r="D402" i="17"/>
  <c r="D401" i="17"/>
  <c r="D400" i="17"/>
  <c r="D399" i="17"/>
  <c r="I398" i="17"/>
  <c r="H398" i="17"/>
  <c r="G398" i="17"/>
  <c r="F398" i="17"/>
  <c r="E398" i="17"/>
  <c r="D394" i="17"/>
  <c r="D393" i="17"/>
  <c r="D392" i="17"/>
  <c r="D391" i="17"/>
  <c r="I390" i="17"/>
  <c r="H390" i="17"/>
  <c r="G390" i="17"/>
  <c r="F390" i="17"/>
  <c r="E390" i="17"/>
  <c r="D386" i="17"/>
  <c r="D385" i="17"/>
  <c r="D384" i="17"/>
  <c r="D383" i="17"/>
  <c r="I382" i="17"/>
  <c r="H382" i="17"/>
  <c r="G382" i="17"/>
  <c r="F382" i="17"/>
  <c r="E382" i="17"/>
  <c r="D378" i="17"/>
  <c r="D377" i="17"/>
  <c r="D376" i="17"/>
  <c r="D375" i="17"/>
  <c r="I374" i="17"/>
  <c r="H374" i="17"/>
  <c r="G374" i="17"/>
  <c r="F374" i="17"/>
  <c r="E374" i="17"/>
  <c r="D370" i="17"/>
  <c r="D369" i="17"/>
  <c r="D368" i="17"/>
  <c r="D367" i="17"/>
  <c r="I366" i="17"/>
  <c r="H366" i="17"/>
  <c r="G366" i="17"/>
  <c r="F366" i="17"/>
  <c r="E366" i="17"/>
  <c r="D362" i="17"/>
  <c r="D361" i="17"/>
  <c r="D360" i="17"/>
  <c r="D359" i="17"/>
  <c r="I358" i="17"/>
  <c r="H358" i="17"/>
  <c r="G358" i="17"/>
  <c r="F358" i="17"/>
  <c r="E358" i="17"/>
  <c r="D354" i="17"/>
  <c r="D353" i="17"/>
  <c r="D352" i="17"/>
  <c r="D351" i="17"/>
  <c r="I350" i="17"/>
  <c r="H350" i="17"/>
  <c r="G350" i="17"/>
  <c r="F350" i="17"/>
  <c r="E350" i="17"/>
  <c r="D345" i="17"/>
  <c r="D344" i="17"/>
  <c r="D343" i="17"/>
  <c r="D342" i="17"/>
  <c r="I341" i="17"/>
  <c r="H341" i="17"/>
  <c r="G341" i="17"/>
  <c r="F341" i="17"/>
  <c r="E341" i="17"/>
  <c r="D337" i="17"/>
  <c r="D336" i="17"/>
  <c r="D335" i="17"/>
  <c r="D334" i="17"/>
  <c r="I333" i="17"/>
  <c r="H333" i="17"/>
  <c r="G333" i="17"/>
  <c r="F333" i="17"/>
  <c r="E333" i="17"/>
  <c r="D329" i="17"/>
  <c r="D328" i="17"/>
  <c r="D327" i="17"/>
  <c r="D326" i="17"/>
  <c r="I325" i="17"/>
  <c r="H325" i="17"/>
  <c r="G325" i="17"/>
  <c r="F325" i="17"/>
  <c r="E325" i="17"/>
  <c r="D321" i="17"/>
  <c r="D320" i="17"/>
  <c r="D319" i="17"/>
  <c r="D318" i="17"/>
  <c r="I317" i="17"/>
  <c r="H317" i="17"/>
  <c r="G317" i="17"/>
  <c r="F317" i="17"/>
  <c r="E317" i="17"/>
  <c r="D312" i="17"/>
  <c r="D311" i="17"/>
  <c r="D310" i="17"/>
  <c r="D309" i="17"/>
  <c r="I308" i="17"/>
  <c r="H308" i="17"/>
  <c r="G308" i="17"/>
  <c r="F308" i="17"/>
  <c r="E308" i="17"/>
  <c r="D303" i="17"/>
  <c r="D302" i="17"/>
  <c r="D301" i="17"/>
  <c r="D300" i="17"/>
  <c r="I299" i="17"/>
  <c r="H299" i="17"/>
  <c r="G299" i="17"/>
  <c r="F299" i="17"/>
  <c r="E299" i="17"/>
  <c r="D294" i="17"/>
  <c r="D293" i="17"/>
  <c r="D292" i="17"/>
  <c r="D291" i="17"/>
  <c r="I290" i="17"/>
  <c r="H290" i="17"/>
  <c r="G290" i="17"/>
  <c r="F290" i="17"/>
  <c r="E290" i="17"/>
  <c r="D285" i="17"/>
  <c r="D284" i="17"/>
  <c r="D283" i="17"/>
  <c r="D282" i="17"/>
  <c r="I281" i="17"/>
  <c r="H281" i="17"/>
  <c r="G281" i="17"/>
  <c r="F281" i="17"/>
  <c r="E281" i="17"/>
  <c r="D276" i="17"/>
  <c r="D275" i="17"/>
  <c r="D274" i="17"/>
  <c r="D273" i="17"/>
  <c r="I272" i="17"/>
  <c r="H272" i="17"/>
  <c r="G272" i="17"/>
  <c r="F272" i="17"/>
  <c r="E272" i="17"/>
  <c r="D267" i="17"/>
  <c r="D266" i="17"/>
  <c r="D265" i="17"/>
  <c r="D264" i="17"/>
  <c r="I263" i="17"/>
  <c r="H263" i="17"/>
  <c r="G263" i="17"/>
  <c r="F263" i="17"/>
  <c r="E263" i="17"/>
  <c r="D259" i="17"/>
  <c r="D258" i="17"/>
  <c r="D257" i="17"/>
  <c r="D256" i="17"/>
  <c r="I255" i="17"/>
  <c r="H255" i="17"/>
  <c r="G255" i="17"/>
  <c r="F255" i="17"/>
  <c r="E255" i="17"/>
  <c r="D251" i="17"/>
  <c r="D250" i="17"/>
  <c r="D249" i="17"/>
  <c r="D248" i="17"/>
  <c r="I247" i="17"/>
  <c r="H247" i="17"/>
  <c r="G247" i="17"/>
  <c r="F247" i="17"/>
  <c r="E247" i="17"/>
  <c r="D243" i="17"/>
  <c r="D242" i="17"/>
  <c r="D241" i="17"/>
  <c r="D240" i="17"/>
  <c r="I239" i="17"/>
  <c r="H239" i="17"/>
  <c r="G239" i="17"/>
  <c r="F239" i="17"/>
  <c r="E239" i="17"/>
  <c r="D235" i="17"/>
  <c r="D234" i="17"/>
  <c r="D233" i="17"/>
  <c r="D232" i="17"/>
  <c r="I231" i="17"/>
  <c r="H231" i="17"/>
  <c r="G231" i="17"/>
  <c r="F231" i="17"/>
  <c r="E231" i="17"/>
  <c r="D227" i="17"/>
  <c r="D226" i="17"/>
  <c r="D225" i="17"/>
  <c r="D224" i="17"/>
  <c r="I223" i="17"/>
  <c r="H223" i="17"/>
  <c r="G223" i="17"/>
  <c r="F223" i="17"/>
  <c r="E223" i="17"/>
  <c r="D219" i="17"/>
  <c r="D218" i="17"/>
  <c r="D217" i="17"/>
  <c r="D216" i="17"/>
  <c r="I215" i="17"/>
  <c r="H215" i="17"/>
  <c r="G215" i="17"/>
  <c r="F215" i="17"/>
  <c r="E215" i="17"/>
  <c r="D211" i="17"/>
  <c r="D210" i="17"/>
  <c r="D209" i="17"/>
  <c r="D208" i="17"/>
  <c r="I207" i="17"/>
  <c r="H207" i="17"/>
  <c r="G207" i="17"/>
  <c r="F207" i="17"/>
  <c r="E207" i="17"/>
  <c r="H6" i="18" l="1"/>
  <c r="H9" i="17" s="1"/>
  <c r="H6" i="17" s="1"/>
  <c r="I6" i="18"/>
  <c r="I9" i="17" s="1"/>
  <c r="I6" i="17" s="1"/>
  <c r="F29" i="18"/>
  <c r="G29" i="18"/>
  <c r="F20" i="18"/>
  <c r="F3" i="18"/>
  <c r="H29" i="18"/>
  <c r="G20" i="18"/>
  <c r="G3" i="18"/>
  <c r="I29" i="18"/>
  <c r="E20" i="18"/>
  <c r="E3" i="18"/>
  <c r="D48" i="18"/>
  <c r="D45" i="18" s="1"/>
  <c r="D53" i="18"/>
  <c r="F37" i="18"/>
  <c r="D40" i="18"/>
  <c r="D37" i="18" s="1"/>
  <c r="D93" i="18"/>
  <c r="D101" i="18"/>
  <c r="D12" i="18"/>
  <c r="E45" i="18"/>
  <c r="D7" i="18"/>
  <c r="D77" i="18"/>
  <c r="D85" i="18"/>
  <c r="D61" i="18"/>
  <c r="D5" i="18"/>
  <c r="D69" i="18"/>
  <c r="D4" i="18"/>
  <c r="D32" i="18"/>
  <c r="D29" i="18" s="1"/>
  <c r="D23" i="18"/>
  <c r="D20" i="18" s="1"/>
  <c r="D422" i="17"/>
  <c r="D382" i="17"/>
  <c r="D281" i="17"/>
  <c r="D456" i="17"/>
  <c r="D472" i="17"/>
  <c r="D406" i="17"/>
  <c r="D440" i="17"/>
  <c r="D448" i="17"/>
  <c r="D350" i="17"/>
  <c r="D366" i="17"/>
  <c r="D374" i="17"/>
  <c r="D390" i="17"/>
  <c r="D398" i="17"/>
  <c r="D536" i="17"/>
  <c r="D317" i="17"/>
  <c r="D263" i="17"/>
  <c r="D272" i="17"/>
  <c r="D299" i="17"/>
  <c r="D308" i="17"/>
  <c r="D215" i="17"/>
  <c r="D255" i="17"/>
  <c r="D341" i="17"/>
  <c r="D464" i="17"/>
  <c r="D207" i="17"/>
  <c r="D358" i="17"/>
  <c r="D504" i="17"/>
  <c r="D290" i="17"/>
  <c r="D496" i="17"/>
  <c r="D512" i="17"/>
  <c r="D488" i="17"/>
  <c r="D480" i="17"/>
  <c r="D223" i="17"/>
  <c r="D431" i="17"/>
  <c r="D325" i="17"/>
  <c r="D333" i="17"/>
  <c r="D414" i="17"/>
  <c r="D552" i="17"/>
  <c r="D520" i="17"/>
  <c r="D544" i="17"/>
  <c r="D239" i="17"/>
  <c r="D528" i="17"/>
  <c r="D568" i="17"/>
  <c r="D247" i="17"/>
  <c r="D560" i="17"/>
  <c r="D231" i="17"/>
  <c r="D195" i="17"/>
  <c r="I3" i="18" l="1"/>
  <c r="H3" i="18"/>
  <c r="D6" i="18"/>
  <c r="D3" i="18" s="1"/>
  <c r="F138" i="17"/>
  <c r="G138" i="17"/>
  <c r="E138" i="17"/>
  <c r="F129" i="17"/>
  <c r="F16" i="17" s="1"/>
  <c r="F9" i="17" s="1"/>
  <c r="F6" i="17" s="1"/>
  <c r="G129" i="17"/>
  <c r="E129" i="17"/>
  <c r="G175" i="17"/>
  <c r="E16" i="17" l="1"/>
  <c r="E9" i="17" s="1"/>
  <c r="E6" i="17" s="1"/>
  <c r="G16" i="17"/>
  <c r="G9" i="17" s="1"/>
  <c r="G6" i="17" s="1"/>
  <c r="D171" i="17"/>
  <c r="D170" i="17"/>
  <c r="D169" i="17"/>
  <c r="D168" i="17"/>
  <c r="I167" i="17"/>
  <c r="H167" i="17"/>
  <c r="G167" i="17"/>
  <c r="F167" i="17"/>
  <c r="E167" i="17"/>
  <c r="D163" i="17"/>
  <c r="D162" i="17"/>
  <c r="D161" i="17"/>
  <c r="D160" i="17"/>
  <c r="I159" i="17"/>
  <c r="H159" i="17"/>
  <c r="G159" i="17"/>
  <c r="F159" i="17"/>
  <c r="E159" i="17"/>
  <c r="D155" i="17"/>
  <c r="D154" i="17"/>
  <c r="D153" i="17"/>
  <c r="D152" i="17"/>
  <c r="I151" i="17"/>
  <c r="H151" i="17"/>
  <c r="G151" i="17"/>
  <c r="F151" i="17"/>
  <c r="E151" i="17"/>
  <c r="D122" i="17"/>
  <c r="D121" i="17"/>
  <c r="D120" i="17"/>
  <c r="D119" i="17"/>
  <c r="I118" i="17"/>
  <c r="H118" i="17"/>
  <c r="G118" i="17"/>
  <c r="F118" i="17"/>
  <c r="D41" i="17"/>
  <c r="D40" i="17"/>
  <c r="D39" i="17"/>
  <c r="D38" i="17"/>
  <c r="I37" i="17"/>
  <c r="H37" i="17"/>
  <c r="G37" i="17"/>
  <c r="F37" i="17"/>
  <c r="E37" i="17"/>
  <c r="D147" i="17"/>
  <c r="D146" i="17"/>
  <c r="D145" i="17"/>
  <c r="D144" i="17"/>
  <c r="I143" i="17"/>
  <c r="H143" i="17"/>
  <c r="G143" i="17"/>
  <c r="F143" i="17"/>
  <c r="E143" i="17"/>
  <c r="D139" i="17"/>
  <c r="D138" i="17"/>
  <c r="D137" i="17"/>
  <c r="D136" i="17"/>
  <c r="I135" i="17"/>
  <c r="H135" i="17"/>
  <c r="G135" i="17"/>
  <c r="F135" i="17"/>
  <c r="E135" i="17"/>
  <c r="D130" i="17"/>
  <c r="D129" i="17"/>
  <c r="D128" i="17"/>
  <c r="D127" i="17"/>
  <c r="I126" i="17"/>
  <c r="H126" i="17"/>
  <c r="G126" i="17"/>
  <c r="F126" i="17"/>
  <c r="E126" i="17"/>
  <c r="D114" i="17"/>
  <c r="D113" i="17"/>
  <c r="D112" i="17"/>
  <c r="D111" i="17"/>
  <c r="I110" i="17"/>
  <c r="H110" i="17"/>
  <c r="G110" i="17"/>
  <c r="F110" i="17"/>
  <c r="E110" i="17"/>
  <c r="D106" i="17"/>
  <c r="D105" i="17"/>
  <c r="D104" i="17"/>
  <c r="D103" i="17"/>
  <c r="I102" i="17"/>
  <c r="H102" i="17"/>
  <c r="G102" i="17"/>
  <c r="F102" i="17"/>
  <c r="E102" i="17"/>
  <c r="D98" i="17"/>
  <c r="D97" i="17"/>
  <c r="D96" i="17"/>
  <c r="D95" i="17"/>
  <c r="I94" i="17"/>
  <c r="H94" i="17"/>
  <c r="G94" i="17"/>
  <c r="F94" i="17"/>
  <c r="E94" i="17"/>
  <c r="D194" i="17"/>
  <c r="D193" i="17"/>
  <c r="D192" i="17"/>
  <c r="I191" i="17"/>
  <c r="H191" i="17"/>
  <c r="G191" i="17"/>
  <c r="F191" i="17"/>
  <c r="E191" i="17"/>
  <c r="D187" i="17"/>
  <c r="D186" i="17"/>
  <c r="D185" i="17"/>
  <c r="D184" i="17"/>
  <c r="I183" i="17"/>
  <c r="H183" i="17"/>
  <c r="G183" i="17"/>
  <c r="F183" i="17"/>
  <c r="E183" i="17"/>
  <c r="D179" i="17"/>
  <c r="D178" i="17"/>
  <c r="D177" i="17"/>
  <c r="D176" i="17"/>
  <c r="I175" i="17"/>
  <c r="H175" i="17"/>
  <c r="F175" i="17"/>
  <c r="E175" i="17"/>
  <c r="D203" i="17"/>
  <c r="D202" i="17"/>
  <c r="D201" i="17"/>
  <c r="D200" i="17"/>
  <c r="I199" i="17"/>
  <c r="H199" i="17"/>
  <c r="G199" i="17"/>
  <c r="F199" i="17"/>
  <c r="E199" i="17"/>
  <c r="D90" i="17"/>
  <c r="D89" i="17"/>
  <c r="D88" i="17"/>
  <c r="D87" i="17"/>
  <c r="I86" i="17"/>
  <c r="H86" i="17"/>
  <c r="G86" i="17"/>
  <c r="F86" i="17"/>
  <c r="E86" i="17"/>
  <c r="D82" i="17"/>
  <c r="D81" i="17"/>
  <c r="D80" i="17"/>
  <c r="D79" i="17"/>
  <c r="I78" i="17"/>
  <c r="H78" i="17"/>
  <c r="G78" i="17"/>
  <c r="F78" i="17"/>
  <c r="E78" i="17"/>
  <c r="D73" i="17"/>
  <c r="D72" i="17"/>
  <c r="D71" i="17"/>
  <c r="D70" i="17"/>
  <c r="I69" i="17"/>
  <c r="H69" i="17"/>
  <c r="G69" i="17"/>
  <c r="F69" i="17"/>
  <c r="E69" i="17"/>
  <c r="D65" i="17"/>
  <c r="D64" i="17"/>
  <c r="D63" i="17"/>
  <c r="D62" i="17"/>
  <c r="I61" i="17"/>
  <c r="H61" i="17"/>
  <c r="G61" i="17"/>
  <c r="F61" i="17"/>
  <c r="E61" i="17"/>
  <c r="D57" i="17"/>
  <c r="D56" i="17"/>
  <c r="D55" i="17"/>
  <c r="D54" i="17"/>
  <c r="I53" i="17"/>
  <c r="H53" i="17"/>
  <c r="G53" i="17"/>
  <c r="F53" i="17"/>
  <c r="E53" i="17"/>
  <c r="D49" i="17"/>
  <c r="D48" i="17"/>
  <c r="D47" i="17"/>
  <c r="D46" i="17"/>
  <c r="I45" i="17"/>
  <c r="H45" i="17"/>
  <c r="G45" i="17"/>
  <c r="F45" i="17"/>
  <c r="E45" i="17"/>
  <c r="D33" i="17"/>
  <c r="D32" i="17"/>
  <c r="D31" i="17"/>
  <c r="D30" i="17"/>
  <c r="I29" i="17"/>
  <c r="H29" i="17"/>
  <c r="G29" i="17"/>
  <c r="F29" i="17"/>
  <c r="E29" i="17"/>
  <c r="D25" i="17"/>
  <c r="D24" i="17"/>
  <c r="D23" i="17"/>
  <c r="D22" i="17"/>
  <c r="I21" i="17"/>
  <c r="H21" i="17"/>
  <c r="G21" i="17"/>
  <c r="F21" i="17"/>
  <c r="E21" i="17"/>
  <c r="D9" i="17" l="1"/>
  <c r="D6" i="17" s="1"/>
  <c r="D167" i="17"/>
  <c r="D118" i="17"/>
  <c r="D151" i="17"/>
  <c r="D159" i="17"/>
  <c r="D45" i="17"/>
  <c r="D53" i="17"/>
  <c r="D175" i="17"/>
  <c r="D69" i="17"/>
  <c r="D29" i="17"/>
  <c r="D199" i="17"/>
  <c r="D102" i="17"/>
  <c r="D86" i="17"/>
  <c r="D191" i="17"/>
  <c r="D126" i="17"/>
  <c r="D21" i="17"/>
  <c r="D110" i="17"/>
  <c r="D135" i="17"/>
  <c r="D143" i="17"/>
  <c r="D94" i="17"/>
  <c r="D37" i="17"/>
  <c r="D183" i="17"/>
  <c r="D15" i="17"/>
  <c r="D61" i="17"/>
  <c r="D14" i="17"/>
  <c r="D17" i="17"/>
  <c r="D78" i="17"/>
  <c r="E13" i="17"/>
  <c r="H13" i="17" l="1"/>
  <c r="F13" i="17"/>
  <c r="I13" i="17"/>
  <c r="G13" i="17"/>
  <c r="D16" i="17"/>
  <c r="D13" i="17" s="1"/>
</calcChain>
</file>

<file path=xl/comments1.xml><?xml version="1.0" encoding="utf-8"?>
<comments xmlns="http://schemas.openxmlformats.org/spreadsheetml/2006/main">
  <authors>
    <author>ChernyshVP</author>
    <author>Иванова Юлия Николаевна</author>
  </authors>
  <commentList>
    <comment ref="A98" authorId="0">
      <text>
        <r>
          <rPr>
            <b/>
            <sz val="8"/>
            <color indexed="81"/>
            <rFont val="Tahoma"/>
            <family val="2"/>
            <charset val="204"/>
          </rPr>
          <t>ChernyshVP:</t>
        </r>
        <r>
          <rPr>
            <sz val="8"/>
            <color indexed="81"/>
            <rFont val="Tahoma"/>
            <family val="2"/>
            <charset val="204"/>
          </rPr>
          <t xml:space="preserve">
волрос</t>
        </r>
      </text>
    </comment>
    <comment ref="A458" authorId="1">
      <text>
        <r>
          <rPr>
            <b/>
            <sz val="9"/>
            <color indexed="81"/>
            <rFont val="Tahoma"/>
            <family val="2"/>
            <charset val="204"/>
          </rPr>
          <t>Иванова Юлия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<sst xmlns="http://schemas.openxmlformats.org/spreadsheetml/2006/main" count="1450" uniqueCount="381">
  <si>
    <t>1.1.</t>
  </si>
  <si>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</si>
  <si>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</si>
  <si>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</si>
  <si>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</si>
  <si>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</si>
  <si>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№</t>
  </si>
  <si>
    <t>2.1.</t>
  </si>
  <si>
    <t>2.2.</t>
  </si>
  <si>
    <t>Министерство строительства Камчатского края</t>
  </si>
  <si>
    <t>Строительство детского сада на 220 мест в микрорайоне Центральный г.Вилючинска Камчатского края</t>
  </si>
  <si>
    <t>ДКЦП Развитие дошкольного образования в Камчатском крае на 2011-2015 годы</t>
  </si>
  <si>
    <t>2.3.</t>
  </si>
  <si>
    <t>ДКЦП Развитие дошкольного образования в Камчатском крае на 2011-2017 годы</t>
  </si>
  <si>
    <t>2.4.</t>
  </si>
  <si>
    <t>ДКЦП Стимулирование развития жилищного строительства в камчатском крае на 2011-2015 годы</t>
  </si>
  <si>
    <t>2.5.</t>
  </si>
  <si>
    <t>Микрорайон жилой застройки по ул.Вулканной Вулканного городского поселения Елизовского муниципального района (в том числе разработка проектной и рабочей документации)</t>
  </si>
  <si>
    <t>2.6.</t>
  </si>
  <si>
    <t>2.7.</t>
  </si>
  <si>
    <t>Сооружение центральный тепловой пункт № 334 и  тепловые сети второго и первого контура (реконструкция первого контура на участке от УТП-22 до УТС-12) в микрорайоне Северо-Восток г.Петропавловска-Камчатского</t>
  </si>
  <si>
    <t>Центральный тепловой пункт мощностью 30 Гкал/час и тепловые сети I контура от котельной № 1до ЦТП в квартале 110 г.Петропавловска-Камчатского</t>
  </si>
  <si>
    <t xml:space="preserve"> ГП Социально-экономическое развитие Дальнего Востока и Байкальского региона на период до 2025 года Подпрограмма 8 Создание условий для комфортного проживания населения на территории Дальнего Востока и Байкальского региона </t>
  </si>
  <si>
    <t>2.8.</t>
  </si>
  <si>
    <t>Разработка проектов планировки территорий поселений в Камчатском крае, разработка проектов планировки совмещенных с проектами межевания территорий поселений в Камчатском крае, разработка проектов планировки застроенных территорий в Камчатском крае</t>
  </si>
  <si>
    <t>ДКЦП Устойчивое развитие коренных малочисленных народов Севера, Сибири и Дальнего Востока, проживающих в Камчатском крае, на 2013-2015 годы</t>
  </si>
  <si>
    <t>2.9.</t>
  </si>
  <si>
    <t>ФЦП Повышение устойчивости жилых домов, основных объектов и систем жизнеобеспечения в сейсмических районах Российской Федерации на 2009-2018 годы / ДКЦП Повышение устойчивости жилых домов, основных объектов и систем жизнеобеспечения в Камчатском крае на 2013-2015 годы</t>
  </si>
  <si>
    <t>1.4.</t>
  </si>
  <si>
    <t>1.5.</t>
  </si>
  <si>
    <t>1.6.</t>
  </si>
  <si>
    <t>1.7.</t>
  </si>
  <si>
    <t>1.8.</t>
  </si>
  <si>
    <t>1.9.</t>
  </si>
  <si>
    <t>Микрорайон жилой застройки в районе Северо-Восточного шоссе в г.Петропавловска-Камчатского (2 очередь) 3 этап</t>
  </si>
  <si>
    <t>Реконструкция (сейсмоукрепление) и обследование здания Краевое государственное автономное учреждение дополнительного образования детей "Специализированной детско-юношеская спортивная школа олимпийского резерва по плаванию". (Сейсмоукрепление здания)</t>
  </si>
  <si>
    <t>ДКЦП Стимулирование развития жилищного строительства в Камчатском крае на 2011-2015 годы</t>
  </si>
  <si>
    <t>Строительство детского сада на 150 мест в р.п.Оссора Карагинского района (проектные работы)</t>
  </si>
  <si>
    <t>ДКЦП Развитие внутреннего и въездного туризма в Камчатском крае на 2013-2015 годы</t>
  </si>
  <si>
    <t>Строительство здания городской поликлиники по ул.Индустриальная в г.Петропавловске-Камчтаском</t>
  </si>
  <si>
    <t>Строительство перинатального центра в г.Петропавловск-Камчатский</t>
  </si>
  <si>
    <t>Детский сад в микрорайоне А-II северо-восточной части г.Петропавловска-Камчатского</t>
  </si>
  <si>
    <t>ДКЦП Развитие застроенных и освоение новых территорий поселений Камчатского края в целях строительства в 2012-2020 годы</t>
  </si>
  <si>
    <t>Строительство детского сада на 260 мест по ул. Дальневосточной, г. Петропавловск-Камчатский (в том числе проектные работы)</t>
  </si>
  <si>
    <t>Реконструкция незавершенного строительства здания травмотологии под родильное отделение МБУЗ "Елизовская районная больница" г.Елизово ул.Пограничная, 18 Камчатский край</t>
  </si>
  <si>
    <t>ДКЦП "Развитие дошкольного образования в Камчатском крае на 2011 - 2015 годы"</t>
  </si>
  <si>
    <t>Государственная программа Камчатского края «Социальное и экономическое развитие территории с особым статусом «Корякский округ» на период 2014-2018»</t>
  </si>
  <si>
    <t>Обеспечение  жильем эконом класса специалистов социальной сферы, а также граждан стоящих в очереди на улучшении жилищных условий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</si>
  <si>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</si>
  <si>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Формирование инженерной инфраструктуры в целях жилищного строительства на территории Корякского округа</t>
  </si>
  <si>
    <t>Внеплощадочные инженерные сети с. Никольское Алеутского муниципального района</t>
  </si>
  <si>
    <t>Строительство ПС 110/10 кВ "Молодежная" (проектные работы)</t>
  </si>
  <si>
    <t>Строительство ПС 110/10 кВ "Тундровая" (проектные работы)</t>
  </si>
  <si>
    <t>Инженерная инфраструктура Камчатской краевой больницы (в том числе проектные работы)</t>
  </si>
  <si>
    <t>Строительство сельского учебного комплекса "Школа детский сад" в с.Таловка Пенжинский района на 80 ученических и 30 дошкольных мест (в том числе проектные работы)</t>
  </si>
  <si>
    <t>Строительство  детского сада на 200 мест в  п. Ключи Усть-Камчатского района (в том числе проектные работы)</t>
  </si>
  <si>
    <t>Строительство ПС 110/10 кВ "Сероглазка" (проектные работы)</t>
  </si>
  <si>
    <t xml:space="preserve">Переселение граждан из аварийного жилищного фонда Камчатского края в соответствии с жилищным законодательством </t>
  </si>
  <si>
    <t>Дворец бракосочетания в г. Петропавловске-Камчатский</t>
  </si>
  <si>
    <t>8 кв дом п. Хаилино</t>
  </si>
  <si>
    <t>8 кв дом п. Каменское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</si>
  <si>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</si>
  <si>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</si>
  <si>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Сельский учебный комплекс в с Усть-Хайрюзово Тигильского муниципального района</t>
  </si>
  <si>
    <t>Строительство этнокультурного центра в с. Тигиль Тигильского муниципального района (Этнографический центр-музей под открытым небом "Тигильский острог"), Камчатский край</t>
  </si>
  <si>
    <t>ДКЦП Адресная программа по переселению  граждан из аварийного жилищного фонда в Камчатского края в 2013-2015 годах</t>
  </si>
  <si>
    <t xml:space="preserve">Сейсмоусиление здания жилого дома 18 по ул. Обороны 1854 года в г.Петропавловске-Камчатском </t>
  </si>
  <si>
    <t>Сейсмоусиление здания (Литер А) средней образовательной школы № 3 в п. Усть-Камчатск (1 этап)</t>
  </si>
  <si>
    <t>Сейсмоусиление здания школы № 8 по ул. Давыдова 15 г.Петропавловске-Камчатском , Камчатский край</t>
  </si>
  <si>
    <t>ДКЦП Переселение граждан из аварийных домов и непригодных для проживания жилых помещений в Камчатском крае в 2012-2016 годы</t>
  </si>
  <si>
    <t xml:space="preserve"> ГП Социально-экономическое развитие Дальнего Востока и Байкальского региона на период до 2025 года Подпрограмма 8 Создание условий для комфортного проживания населения на территории Дальнего Востока и Байкальского региона / ДКЦП Развитие дошкольного образования в Камчатском крае на 2011-2015 годы</t>
  </si>
  <si>
    <t>Строительство детского сада по ул. Савченко, г.Петропавловск-Камчатский (в том числе проектные работы)</t>
  </si>
  <si>
    <t>Строительство детского сада по ул. Арсеньева, г.Петропавловск-Камчатский (проектные работы)</t>
  </si>
  <si>
    <t>Строительство детского сада на 30 мест в с. Ковран Тигильского района ( в том числе проектные работы)</t>
  </si>
  <si>
    <t>Микрорайон жилой застройки в районе ул. Академика Королева в г.Петропавловске-Камчатском (в том числе проектные работы)</t>
  </si>
  <si>
    <t>Обеспечение жилыми помещениями категорий граждан, установленных Законом Камчатского края от 31.03.2009 г. № 253, а также иных отдельных категорий.</t>
  </si>
  <si>
    <t>Микрорайон жилой застройки в п. Красный Елизовского муниципального района (в том числе разработка проектной и рабочей документации)</t>
  </si>
  <si>
    <t>Микрорайон жилой застройки в п. Лесной Елизовского муниципального района (в том числе проектные работы)</t>
  </si>
  <si>
    <t>Микрорайон жилой застройки в п. Дальний и п. Заозерный в г.Петропавловске-Камчатском (в том числе проектные работы)</t>
  </si>
  <si>
    <t>Перечень (первоочередных) переходящих на 2014 год объектов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</si>
  <si>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</si>
  <si>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1.2.</t>
  </si>
  <si>
    <t>1.3.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</si>
  <si>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</si>
  <si>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</si>
  <si>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</si>
  <si>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</si>
  <si>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</si>
  <si>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</si>
  <si>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</si>
  <si>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</si>
  <si>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</si>
  <si>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</si>
  <si>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</si>
  <si>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</si>
  <si>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</si>
  <si>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</si>
  <si>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Сооружение тепловые сети первого и второго контура (реконструкция первого контура на участке от ВК-2 до УТС-13) в микрорайоне Северо-Восток в г.Петропавловск-Камчатский</t>
  </si>
  <si>
    <t>Министерство транспорта и дорожного строительства Камчатского края</t>
  </si>
  <si>
    <t>ФЦП "Экономическое и социальное развитие Дальнего Востока и Байкальсского региона на период 2014-2017 год" / ДКЦП Развитие транспортной системы КК 2011-2016 прогноз до 2025</t>
  </si>
  <si>
    <t xml:space="preserve">Строительство автозимника продленного действия с. Анавгай - пгт.Палана на участке км 308 - км 350 </t>
  </si>
  <si>
    <t>Реконструкция автомобильной дороги Мильково-Ключи-Усть-Камчатскна участкекм 263 - км 267</t>
  </si>
  <si>
    <t xml:space="preserve"> ГП Социально-экономическое развитие Дальнего Востока и Байкальского региона на период до 2025 года \ ДКЦП Развитие транспортной системы КК 2011-2016 прогноз до 2025 года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</si>
  <si>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</si>
  <si>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 xml:space="preserve"> ДКЦП Развитие транспортной системы КК 2011-2016 прогноз до 2025 года</t>
  </si>
  <si>
    <t>Приобретение вертолета МИ – 8МТВ-1</t>
  </si>
  <si>
    <t>Магистраль общегородского значения от II кольца до улицы Кавказской, включая ул.Ломоносова в г.Петропавловске-Камчатском</t>
  </si>
  <si>
    <t>Министерство транспорта и дорожного строительства Камчтского края</t>
  </si>
  <si>
    <t>Автовокзал в г.Петропавловске-Камчатском</t>
  </si>
  <si>
    <t>5.2.</t>
  </si>
  <si>
    <t>Перспективное строительство и реконструкция автомобильных дорог общего пользования местного значения в рамках вновь разрабатываемых проектов планировки территорий Петропавловск-Камчатского городского округа</t>
  </si>
  <si>
    <t>5.3.</t>
  </si>
  <si>
    <t>Магистральная автомобильная дорога ул.Ларина-пр.Циолковского в г.Петропавловске-Камчатском</t>
  </si>
  <si>
    <t>5.4.</t>
  </si>
  <si>
    <t>Объездная дорога от Петропавловского шоссе до жилого района "Северо-восток" в г.Петропавловск-Камчатский</t>
  </si>
  <si>
    <t>5.5.</t>
  </si>
  <si>
    <t>Автомобильная дорога общегородского значения по улице Дальневосточной в городе Петропавловске-Камчатском</t>
  </si>
  <si>
    <t>5.6.</t>
  </si>
  <si>
    <t>Автомобильная дорога по ул.Ларина с устройством транспортной развязки и водопропускными сооружениями в городе Петропаловске-Камчатском</t>
  </si>
  <si>
    <t>5.7.</t>
  </si>
  <si>
    <t>Автобильная дорога районного значения по улице Топоркова с прилегающими внутриквартальными проездами в городе Петропавловске-Камчатском</t>
  </si>
  <si>
    <t>Автомобильная дорога от улицы Тушканова до проспекта Карла Маркса (от перекрестка улиц Тушканова и Топоркова до перекрестка улицы Ломоносова и проспекта Карла Маркса) в городе Петропавловске-Камчатском</t>
  </si>
  <si>
    <t>Автомобильная дорога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развязки)уч.дороги от ул.Ларина до конца жилой застройки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</si>
  <si>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39+27,32)первый этап -участок от ул. Ларина до ул.Академика Королева</t>
  </si>
  <si>
    <t>5.11.</t>
  </si>
  <si>
    <t>Магистраль общегородского значения в районе 10 км-Сероглазка-8 км в г.Петропавловске-Камчатском</t>
  </si>
  <si>
    <t>Реконструкция автомобильной дороги Петропавловск-Камчатский - Мильково на участке км 106 - км 112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</si>
  <si>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</si>
  <si>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Реконструкция автомобильной дороги Петропавловск-Камчатский - Мильково на участке км 152- км 170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</si>
  <si>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</si>
  <si>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</si>
  <si>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Реконструкция мостового перехода через реку Кирганик на 16 км автомобильной дороги Мильково - Ключи Усть-Камчатск</t>
  </si>
  <si>
    <t>Строительство автомзимника продленного действия с. Анавгай - п.Палана на участке км 230 - км 240</t>
  </si>
  <si>
    <t xml:space="preserve">Строительство автомзимника продленного действия с. Анавгай - п.Палана на участке км 0 - км 16 </t>
  </si>
  <si>
    <t>Реконструкция автомобильной дороги Елизово - Паратунка на кольцевой развязке км 12+700</t>
  </si>
  <si>
    <t>ДКЦП Развитие транспортной системы КК 2011-2016 прогноз до 2025 года</t>
  </si>
  <si>
    <t>Реконструкция а/д "Садовое кольцо-подъезд к СНТ "Автомобилист"</t>
  </si>
  <si>
    <t>в том числе проектные работы</t>
  </si>
  <si>
    <t>Реконструкция а/д "Садовое кольцо-подъезд к СНТ "БАМ"</t>
  </si>
  <si>
    <t>а/д общего пользования местного значения Николаевского сельского поселения (разработка пд)</t>
  </si>
  <si>
    <t>а/д общего пользования местного значения Пионерского сельского поселения (разработка пд)</t>
  </si>
  <si>
    <t>а/д общего пользования местного значения Раздольненского сельского поселения (разработка пд)</t>
  </si>
  <si>
    <t>а/д общего пользования местного значения Новолесновского сельского поселения (в том числе пд)</t>
  </si>
  <si>
    <t>а/д общего пользования местного значения по ул. Центральная от КПП-ВАИ до гостиницы п. Вулканный (в том числе пд)</t>
  </si>
  <si>
    <t>а/д общего пользования местного значения по ул. Центральная в районе КПП-в/ч 14086 (АХЗ) КПП ВАИ - жд № 11 - жд №17 - ДК "Галактика" п. Вулканный (в том числе пд)</t>
  </si>
  <si>
    <t>а/д общего пользования местного значения "Петропавловск-Камчатский - Мильково 56 км. - Березняки" (в том числе пд)</t>
  </si>
  <si>
    <t>а/д общего пользования местного значения "ул. Уральская - ул. Рабочей" г. Елизово (в том числе пд)</t>
  </si>
  <si>
    <t>а/д общего пользования местного значения  по ул. Центральная в районе гостиница - СОШ - д/с № 37 "Белочка" п. Вулканный (в том числе пд)</t>
  </si>
  <si>
    <t>а/д общего пользования местного значения подъезд к ул. Невельского с. Паратунка</t>
  </si>
  <si>
    <t>а/д общего пользования местного значения п.Начики (въезд в поселок от автобусной остановки к санаторию, подъезд к пункту ГОЧС)</t>
  </si>
  <si>
    <t>а/д общего пользования местного значения п. Сокоч(въезд в поселок, подъезд к ул.лесной жд №№6,7,8,9,10, подъезд к школе, детскому саду, ул. Юбилейная жд №№ 5,6)</t>
  </si>
  <si>
    <t>а/д общего пользования местного значения "ул. Вилюйская-ул. Спартака Мячина-ул. Пограничная", г. Елизово</t>
  </si>
  <si>
    <t>а/д общего пользования местного значения "ул. Морская", г. Елизово</t>
  </si>
  <si>
    <t xml:space="preserve">Разработка типового проекта австостанции (автостанция в с Мильково) 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</si>
  <si>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</si>
  <si>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</si>
  <si>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</si>
  <si>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</si>
  <si>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</si>
  <si>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</si>
  <si>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</si>
  <si>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</si>
  <si>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</si>
  <si>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</si>
  <si>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</si>
  <si>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</si>
  <si>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</si>
  <si>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</si>
  <si>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</si>
  <si>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</si>
  <si>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</si>
  <si>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</si>
  <si>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</si>
  <si>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</si>
  <si>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</si>
  <si>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</si>
  <si>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</si>
  <si>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</si>
  <si>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</si>
  <si>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</si>
  <si>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</si>
  <si>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</si>
  <si>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</si>
  <si>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</si>
  <si>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</si>
  <si>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>1.55.</t>
  </si>
  <si>
    <t>1.56.</t>
  </si>
  <si>
    <t>1.57.</t>
  </si>
  <si>
    <t>1.58.</t>
  </si>
  <si>
    <t>1.59.</t>
  </si>
  <si>
    <t>1.60.</t>
  </si>
  <si>
    <t>1.61.</t>
  </si>
  <si>
    <t>Министерство ЖКХ и энергетики Камчатского края</t>
  </si>
  <si>
    <t>ДКЦП Комплексная программа модернизации реформирвоания ЖКХ на 2014-2016 годы</t>
  </si>
  <si>
    <t>2.10.</t>
  </si>
  <si>
    <t>Строительство новой модульной автоматической котельной на газовом типливе № 1 "20км" п.Нагорный Новоавачинского сельского поселения Елизовского муниципального района</t>
  </si>
  <si>
    <t>2.11.</t>
  </si>
  <si>
    <t>Строительство новой модульной автоматической котельной на газовом типливе № 3 "16км" п.Новый Новоавачинского сельского поселения Елизовского муниципального района</t>
  </si>
  <si>
    <t>2.12.</t>
  </si>
  <si>
    <t>Котельная на ул.Советская в с.Никоаевка Елизовского района Камчатского края</t>
  </si>
  <si>
    <t>1.62.</t>
  </si>
  <si>
    <t>1.63.</t>
  </si>
  <si>
    <t>1.64.</t>
  </si>
  <si>
    <t>Строительство котельной № 2 в Елизовском городском поселении Камчатского края</t>
  </si>
  <si>
    <t>Строительство котельной № 4 в Елизовском городском поселении Камчатского края</t>
  </si>
  <si>
    <t>1.65.</t>
  </si>
  <si>
    <t>1.66.</t>
  </si>
  <si>
    <t>Строительство тепловых сетей и автоматизированных котельных на газовом топливе (аварийнное-дизельное топливо) на территории Пионерского сельского поселения</t>
  </si>
  <si>
    <t>1.67.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</si>
  <si>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</si>
  <si>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1.68.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</si>
  <si>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</si>
  <si>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1.69.</t>
  </si>
  <si>
    <t>Сети теплоснабжения  в с.Анавгай Быстринского района Камчатского края. Реконструкция (проектные работы)</t>
  </si>
  <si>
    <t>1.70.</t>
  </si>
  <si>
    <t>Реконструкция канализационных очистных сооружени "Чавыча" в городе Петропавловск-Камчатский</t>
  </si>
  <si>
    <t>ДКЦП Чистая вода в Камчатском крае на 2012-2016 годы</t>
  </si>
  <si>
    <t>2.14.</t>
  </si>
  <si>
    <t>1.71.</t>
  </si>
  <si>
    <t>Реконструкция системы водоотведения центральной части города Петропавловск-Камчатский</t>
  </si>
  <si>
    <t>Реконструкция и строительство сетей водоснабжения в г.Петропавловск-Камчатский</t>
  </si>
  <si>
    <t>Реконструкция и строительство резервуаров чистой воды</t>
  </si>
  <si>
    <t>1.72.</t>
  </si>
  <si>
    <t>1.73.</t>
  </si>
  <si>
    <t>1.74.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</si>
  <si>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</si>
  <si>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1.75.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</si>
  <si>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</si>
  <si>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1.76.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</si>
  <si>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года. С. Тигиль Тигильского МР</t>
  </si>
  <si>
    <t>1.77.</t>
  </si>
  <si>
    <t>2.17.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</si>
  <si>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</si>
  <si>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1.78.</t>
  </si>
  <si>
    <t>Министерство сельского хозяйства, пищевой и перерабатывающей промышленности Камчатского края</t>
  </si>
  <si>
    <t>ФЦП «Устойчивое развитие сельских территорий на 2014-2017 годы и на период до 2020 года» / ДКЦП Социальное развитие села в Камчатском крае на 2013-2017 годы</t>
  </si>
  <si>
    <t>Школа на 400 мест в с.Эссо, Быстринского района, Камчатского края</t>
  </si>
  <si>
    <t>18 квартирный, трехэтажный жилой дом в с.Эссо, Быстринского района, Камчатского края позиция № 2 по генеральному плану</t>
  </si>
  <si>
    <t>Предоставление социальных выплат на строительство (преобретение) жилья гражданам, проживающим в сельской местности</t>
  </si>
  <si>
    <t>ФЦП «Устойчивое развитие сельских территорий на 2014-2017 годы и на период до 2020 года»
 / ДКЦП Социальное развитие села в Камчатском крае на 2013-2017 годы</t>
  </si>
  <si>
    <t>Предоставление социальных выплат на строительство (преобретение) жилья молодым семьям и молодым специалистам, проживающим в сельской местности</t>
  </si>
  <si>
    <t xml:space="preserve"> ДКЦП Социальное развитие села в Камчатском крае на 2013-2017 годы</t>
  </si>
  <si>
    <t>Строительство наружного водопровода в п.Пиначево Раздольненского сельского поселения</t>
  </si>
  <si>
    <t>1.79.</t>
  </si>
  <si>
    <t>1.80.</t>
  </si>
  <si>
    <t>1.81.</t>
  </si>
  <si>
    <t>1.82.</t>
  </si>
  <si>
    <t>1.83.</t>
  </si>
  <si>
    <t>Министерство земельных и имущественных отношений Камчатского края</t>
  </si>
  <si>
    <t>ДКЦП Стимулирование развития жилищного строительства в Камчатском крае на 2011 - 2015 годы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</si>
  <si>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</si>
  <si>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ДКЦП Обеспечение медицинскими кадрами учреждений здравоохранения Камчатского края на 2012-2014 годы</t>
  </si>
  <si>
    <t>Приобретение жилых помещений в собственность Камчатского края для обеспечения жилыми помещениями медицинских работников здравоохранения Камчатского края</t>
  </si>
  <si>
    <t>Предоставление бюджетных инвестиций в ГУП "Камчатстройэнергосервис" на реконструкцию помещений ДОЛ им. Гагарина (1 этап)</t>
  </si>
  <si>
    <t>Реконструкция гостиницы "Эль-гай" пгт . Палана</t>
  </si>
  <si>
    <t>1.84.</t>
  </si>
  <si>
    <t>1.85.</t>
  </si>
  <si>
    <t>1.86.</t>
  </si>
  <si>
    <t>1.87.</t>
  </si>
  <si>
    <t>Министерство спорта и молодежной политики Камчатского края</t>
  </si>
  <si>
    <t xml:space="preserve"> ГП Социально-экономическое развитие Дальнего Востока и Байкальского региона на период до 2025 года / ДКЦП Развитие физической культуры и спорта в Камчатском крае на 2011-2015 года</t>
  </si>
  <si>
    <t>Реконструкция инфраструктуры горнолыжного и лыжного комплексов Камчатского края (горнолыжная база "Морозная", г.Елизово)</t>
  </si>
  <si>
    <t>Строительство многоквартирных домов (в том числе разработка проектной документации). Выкуп жилых помещений. Приобретение жилых помещений у застройщиков. Приобретение жилых помещений на вторичном рынке. Участие в долевом строительстве жилых домов. проведение работ по капитальному ремонту существующего муниципального жилищного фонда.</t>
  </si>
  <si>
    <t>Строительство стационарного пункта весового контроля на автомобильной дороге Петропавловск-Камчатский-Мильково</t>
  </si>
  <si>
    <t>2.16.</t>
  </si>
  <si>
    <t>ДКЦП Модернизация жилищно-коммунального комплекса и инженерной инфраструктуры на 2010-2013 годы</t>
  </si>
  <si>
    <t>2.13.</t>
  </si>
  <si>
    <t>2.15.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</si>
  <si>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</si>
  <si>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</si>
  <si>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</si>
  <si>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</si>
  <si>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</si>
  <si>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</si>
  <si>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</si>
  <si>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</si>
  <si>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ДКЦП Социальное развитие села в Камчатском крае на 2013-2017 годы</t>
  </si>
  <si>
    <t>Строительство Дома культуры на 100 мест в п.Лесной Новолесновское сельское поселение Елизовский муниципальный район</t>
  </si>
  <si>
    <t>Строительство кольцевой водопроводной сети в п. Лесной, Березняки, по ул. Лесной и ул \. Набережной, в селеЮжные Коряки Новолесновского сельского поселения</t>
  </si>
  <si>
    <t>2.80.</t>
  </si>
  <si>
    <t>2.72.</t>
  </si>
  <si>
    <t>2.73.</t>
  </si>
  <si>
    <t>2.74.</t>
  </si>
  <si>
    <t>2.75.</t>
  </si>
  <si>
    <t>2.76.</t>
  </si>
  <si>
    <t>Реконструкция инфраструктуры горнолыжного комплекса "Эдельвейс" в г.Петропавловске-Камчатском</t>
  </si>
  <si>
    <t>ДКЦП Развитие внутренного и въездного туризма в Камчатском крае на 2013-2015 годы</t>
  </si>
  <si>
    <t xml:space="preserve"> ГП Социально-экономическое развитие Дальнего Востока и Байкальского региона на период до 2025 года Подпрограмма 8 Создание условий для комфортного проживания населения на территории Дальнего Востока и Байкальского региона  / ДКЦП Развитие физической культуры и спорта в Камчатском крае на 2011-2015 года</t>
  </si>
  <si>
    <t>Модернизация стадиона "Спартак" в г.Петропавловск-Камчатском</t>
  </si>
  <si>
    <t>Министерство спорта и молодежной политики Камчтского края</t>
  </si>
  <si>
    <t>ДКЦП Развитие физической культуры и спорта в Камчатском крае на 2011-2015 годы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</si>
  <si>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</si>
  <si>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Строительство универсальных крытых и открытых объектов спорта на базе общеобразовательных учреждений в Камчатском крае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</si>
  <si>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</si>
  <si>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Создание инфраструктуры для занятий сноубордом и фристайлом</t>
  </si>
  <si>
    <t>Реконструкция Дворца спорта с плавательным бассейном в г.Петропавловске-Камчатском</t>
  </si>
  <si>
    <t>Строительство (реконструкция) футбольных полей в муниципальных районах (городских округах) в Камчатском крае</t>
  </si>
  <si>
    <t>Строительство физкультутрно-оздоровительного комплекса с ледовой ареной в г.Петропавловске-Камчатском</t>
  </si>
  <si>
    <t>Биатлонный стадион г. Петропавловск-Камчатский</t>
  </si>
  <si>
    <t>Строительство автодрома,г. Петропавловск-Камчатский</t>
  </si>
  <si>
    <t>Реконструкция муниципальных  спортивных залов, находящихся в муниципальных районах  (городских округах) в  Камчатском крае</t>
  </si>
  <si>
    <t>Реконструкция муниципальных стадионов находящихся в муниципальных районах  (городских округах) в  Камчатском крае</t>
  </si>
  <si>
    <t>2.77.</t>
  </si>
  <si>
    <t>2.78.</t>
  </si>
  <si>
    <t>2.79.</t>
  </si>
  <si>
    <t>2.81.</t>
  </si>
  <si>
    <t>2.82.</t>
  </si>
  <si>
    <t>2.83.</t>
  </si>
  <si>
    <t>2.84.</t>
  </si>
  <si>
    <t>2.85.</t>
  </si>
  <si>
    <t>2.86.</t>
  </si>
  <si>
    <t>2.87.</t>
  </si>
  <si>
    <t>2.88.</t>
  </si>
  <si>
    <t>2.89.</t>
  </si>
  <si>
    <t>2.90.</t>
  </si>
  <si>
    <t>2.91.</t>
  </si>
  <si>
    <t>2.92.</t>
  </si>
  <si>
    <t>2.93.</t>
  </si>
  <si>
    <t>ДКЦП Пожарная безопасность в Камчатском крае на 2010-2015 годы</t>
  </si>
  <si>
    <t>Проектирование и строительство учебной башни в с.УстьБольшерецк, Усть-Большерецкого муниципального района</t>
  </si>
  <si>
    <t>ДКЦП Снижение рисков и смягчение последствий ЧС природного и техногенного характера в Камчтаском крае на 2013-2015 годы</t>
  </si>
  <si>
    <t>Министерство специального программ и по делам казачества Камчтского края</t>
  </si>
  <si>
    <t>Хранилище техники на базе краевого резера КГКУ "ЦОД", расположенного по адресу: Камчтаский край, Елизовский район, п.Пионерский, р-н 15 км а/д Петропавловск-Елизово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</si>
  <si>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</si>
  <si>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2.94.</t>
  </si>
  <si>
    <t>2.95.</t>
  </si>
  <si>
    <t>2.96.</t>
  </si>
  <si>
    <t>Министерство специальных программ и по делам казачества Камчатского края</t>
  </si>
  <si>
    <t>2.97.</t>
  </si>
  <si>
    <t>Министерство образования и науки  Камчатского края</t>
  </si>
  <si>
    <t>Сейсмоусиление здания КГКОУ "Камчатская школа-интернат для детей-сирот и детей, оставшихся без попечения родителей"</t>
  </si>
  <si>
    <t>Министерство образования и науки Камчтского края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</si>
  <si>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"В", "С", "D" г. Петропавловск-Камчатский</t>
  </si>
  <si>
    <t>2.98.</t>
  </si>
  <si>
    <t>2.99.</t>
  </si>
  <si>
    <t>Агентство по ветеринарии Камчатского края</t>
  </si>
  <si>
    <t>ДКЦП Развитие сельского хозяйства и регулирование рынка сельскохозяйственной продукции, сырья и продовольствия в Камчатском крае на 2013-2017 годы</t>
  </si>
  <si>
    <t>Строительство ям для биотермического обеззараживания биологических отходов (скотомогильники)</t>
  </si>
  <si>
    <t>Агенство по ветеренарии Камчатского края</t>
  </si>
  <si>
    <t>Строительство помещений для структурных подразделений ветеринарной службы, расположенных в сельской местности</t>
  </si>
  <si>
    <t>2.100.</t>
  </si>
  <si>
    <t>2.101.</t>
  </si>
  <si>
    <t>Объекты здравоохранения (ГРБС не определен)</t>
  </si>
  <si>
    <t>Министерство здравоохранения Камчатского края</t>
  </si>
  <si>
    <t>1.88.</t>
  </si>
  <si>
    <t>2.102.</t>
  </si>
  <si>
    <t>2.103.</t>
  </si>
  <si>
    <t>2.104.</t>
  </si>
  <si>
    <t>2.105.</t>
  </si>
  <si>
    <t>Дополнительный перечень объектов, предлагаемых к реализации в 2014 году</t>
  </si>
  <si>
    <t>Создание инфраструктуры (транспортной, коммунальной, энергетической) туристско-рекрационного кластера "Паратунка"; Камчатский край, Елизовский муниципальный район</t>
  </si>
  <si>
    <t>Реконструкция базы "Лесной кордон" в "Центр подготовки и реабилитации пожарных и спасателей Камчатского края", расположенного по адресу: Камчатский край, Елизовский район, с.Паратунка</t>
  </si>
  <si>
    <t xml:space="preserve">Строительство ФОК с. Тиличики, с. Хаилино, с. Тымлат </t>
  </si>
  <si>
    <t>Приобретение судов на воздушной подушке</t>
  </si>
  <si>
    <t xml:space="preserve">Строительство котельных в Вилючинском городском округе, Камчатский край (проектные работы) </t>
  </si>
  <si>
    <t>Строительство АЦТП "Ленинградская" и закольцовка тепловых сетей ТЭЦ-1 и ТЭЦ-2 по ул. Набережная до КД13 от УТС-3 по ул. Максутова</t>
  </si>
  <si>
    <t xml:space="preserve">Реконструкция системы теплоснабжения с переводом на автоматизированные миникотельные на жидком топливе в с. Каменское Пенжинского  района (2-й этап)     </t>
  </si>
  <si>
    <t>Реконструкция системы водоснабжения в п. Ключи Усть-Камчатского района Камчатского края</t>
  </si>
  <si>
    <t>Реконструкция и строительство системы водоотведения Восточной части г.Петропавловск-Камчатский, Камчатский край</t>
  </si>
  <si>
    <t>Строительство наружных сетей холодного водоснабжения в с. Соболево, Камчатский край, Соболевский район (проектные работы)</t>
  </si>
  <si>
    <t>Реконструкция системы водоотведения и строительство очистных сооружений с. Запорожье Усть-Большерецкого муниципального района (проектные работы)</t>
  </si>
  <si>
    <t>Реконструкция стадиона "Водник"в г. Петропавловске-Камчатском (проектные работы)</t>
  </si>
  <si>
    <t>Строительмтво автомобильной дороги общегородского значения по улице Дальневосточной в г.Петропавловске-Камчатском</t>
  </si>
  <si>
    <t>Строительство хосписа на 100 коек в г. Петропавловске-Камчатский</t>
  </si>
  <si>
    <t>Строительство типового корпуса Камчатского краевого психоневрологического диспансера</t>
  </si>
  <si>
    <t>Строительства здания патологоанатомического отделения на территории МУЗ "Елизовская районная больница" в г. Елизово Камчатского края, ул. Пограничная, 18, Камчатский край</t>
  </si>
  <si>
    <t>2.106.</t>
  </si>
  <si>
    <t>2.107.</t>
  </si>
  <si>
    <t>2.108.</t>
  </si>
  <si>
    <t>Строительство ФОК в с. Мильково</t>
  </si>
  <si>
    <t>Инженерное сооружение "Мост через р. Микижа с. Паратунка"</t>
  </si>
  <si>
    <t>Строительство водопровода в п. Усть-Хайрюзово Тигильского муниципального района</t>
  </si>
  <si>
    <t>Строительство 8 отделений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Быстринский район: с.Анавгай; Тигильский район: с.Седанка; Олюторский район: с.Хаилино, с.Пахачи, с.Апука, с.Ачайваям; Пенжинский район: с.Манилы; Карагинский район: с.Тымлат (проектные работы)</t>
  </si>
  <si>
    <t>Строительство типового здания фельдшерско-акушерского пункта в сельской метсности Камчатского края с привязкой к местности для -Тигильский район: с.Хайрюзово, с.Ковран, с.Воямполка, с.Лесная; Карагинский район: с.Карага; Олюторский район: с.Вывенка, с.Средние Пахачи, с.Апука-Заречное; Пенжинский район: с.Парень, с.Таловка, с.Слаутное, с.Аянка, с.Оклан (проектные работы)</t>
  </si>
  <si>
    <t>2.109.</t>
  </si>
  <si>
    <t>Строительство нового корпуса КГАУ сз "Паратунский дом-интернат для престарелых и инвалидов" п.Термальный (Камчатский край, Елизовский район, п. Термальный, ул. Крашенинникова). Разработка ПД.</t>
  </si>
  <si>
    <t>Камчатская краевая детская библиотека. Разработка ПД.</t>
  </si>
  <si>
    <t>Центр работы с одаренными детьми ГОУ ДООЦ. Разработка ПД.</t>
  </si>
  <si>
    <t>Приложение к Протоколу заседания Бюджетной комиссии
при Правительстве Камчатского края от 07.10.2013  № 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</si>
  <si>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(в том числе проектные работы)</t>
  </si>
  <si>
    <t>Инвестиционная программа Камчатского края на 2014, плановый период 2015-2016 годов и прогнозный период до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</si>
</sst>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5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5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2" borderId="0" xfId="0" applyFont="1" applyFill="1" applyBorder="1"/>
    <xf numFmtId="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justify" vertical="center"/>
    </xf>
    <xf numFmtId="0" fontId="1" fillId="0" borderId="43" xfId="0" applyFont="1" applyFill="1" applyBorder="1" applyAlignment="1">
      <alignment horizontal="justify" vertical="top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wrapText="1"/>
    </xf>
    <xf numFmtId="4" fontId="1" fillId="0" borderId="45" xfId="0" applyNumberFormat="1" applyFont="1" applyFill="1" applyBorder="1" applyAlignment="1">
      <alignment vertical="top" wrapText="1"/>
    </xf>
    <xf numFmtId="0" fontId="1" fillId="0" borderId="45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 wrapText="1"/>
    </xf>
    <xf numFmtId="1" fontId="6" fillId="0" borderId="34" xfId="0" applyNumberFormat="1" applyFont="1" applyFill="1" applyBorder="1" applyAlignment="1">
      <alignment horizontal="left" vertical="center" wrapText="1"/>
    </xf>
    <xf numFmtId="4" fontId="16" fillId="0" borderId="34" xfId="0" applyNumberFormat="1" applyFont="1" applyFill="1" applyBorder="1" applyAlignment="1">
      <alignment horizontal="center" wrapText="1"/>
    </xf>
    <xf numFmtId="4" fontId="6" fillId="0" borderId="34" xfId="0" applyNumberFormat="1" applyFont="1" applyFill="1" applyBorder="1" applyAlignment="1">
      <alignment horizontal="center" wrapText="1"/>
    </xf>
    <xf numFmtId="4" fontId="6" fillId="0" borderId="38" xfId="0" applyNumberFormat="1" applyFont="1" applyFill="1" applyBorder="1" applyAlignment="1">
      <alignment horizontal="center" wrapText="1"/>
    </xf>
    <xf numFmtId="4" fontId="6" fillId="0" borderId="39" xfId="0" applyNumberFormat="1" applyFont="1" applyFill="1" applyBorder="1" applyAlignment="1">
      <alignment horizontal="center" wrapText="1"/>
    </xf>
    <xf numFmtId="4" fontId="6" fillId="0" borderId="40" xfId="0" applyNumberFormat="1" applyFont="1" applyFill="1" applyBorder="1" applyAlignment="1">
      <alignment horizontal="center" wrapText="1"/>
    </xf>
    <xf numFmtId="4" fontId="16" fillId="0" borderId="41" xfId="0" applyNumberFormat="1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4" fontId="9" fillId="0" borderId="4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5" xfId="0" applyFont="1" applyFill="1" applyBorder="1"/>
    <xf numFmtId="0" fontId="1" fillId="0" borderId="45" xfId="0" applyFont="1" applyFill="1" applyBorder="1" applyAlignment="1">
      <alignment horizontal="justify" vertical="top" wrapText="1"/>
    </xf>
    <xf numFmtId="4" fontId="1" fillId="0" borderId="5" xfId="0" applyNumberFormat="1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center" wrapText="1"/>
    </xf>
    <xf numFmtId="1" fontId="17" fillId="0" borderId="29" xfId="0" applyNumberFormat="1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vertical="top"/>
    </xf>
    <xf numFmtId="0" fontId="17" fillId="0" borderId="34" xfId="0" applyFont="1" applyFill="1" applyBorder="1" applyAlignment="1">
      <alignment vertical="top"/>
    </xf>
    <xf numFmtId="0" fontId="17" fillId="0" borderId="35" xfId="0" applyFont="1" applyFill="1" applyBorder="1" applyAlignment="1">
      <alignment vertical="top"/>
    </xf>
    <xf numFmtId="0" fontId="4" fillId="0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justify" vertical="top" wrapText="1"/>
    </xf>
    <xf numFmtId="4" fontId="4" fillId="0" borderId="5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0" xfId="0" applyFont="1" applyFill="1" applyBorder="1"/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right" vertical="top" wrapText="1"/>
    </xf>
    <xf numFmtId="43" fontId="4" fillId="0" borderId="1" xfId="1" applyFont="1" applyFill="1" applyBorder="1" applyAlignment="1">
      <alignment horizontal="right" vertical="top" wrapText="1"/>
    </xf>
    <xf numFmtId="2" fontId="4" fillId="0" borderId="1" xfId="0" applyNumberFormat="1" applyFont="1" applyFill="1" applyBorder="1" applyAlignment="1">
      <alignment horizontal="right" vertical="top" wrapText="1"/>
    </xf>
    <xf numFmtId="4" fontId="4" fillId="0" borderId="5" xfId="0" applyNumberFormat="1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right" vertical="top" wrapText="1"/>
    </xf>
    <xf numFmtId="0" fontId="4" fillId="0" borderId="6" xfId="0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wrapText="1"/>
    </xf>
    <xf numFmtId="4" fontId="4" fillId="0" borderId="4" xfId="0" applyNumberFormat="1" applyFont="1" applyFill="1" applyBorder="1" applyAlignment="1">
      <alignment wrapText="1"/>
    </xf>
    <xf numFmtId="0" fontId="4" fillId="0" borderId="37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justify" vertical="top" wrapText="1"/>
    </xf>
    <xf numFmtId="4" fontId="4" fillId="0" borderId="5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2" fillId="0" borderId="0" xfId="0" applyFont="1" applyFill="1"/>
    <xf numFmtId="1" fontId="6" fillId="0" borderId="33" xfId="0" applyNumberFormat="1" applyFont="1" applyFill="1" applyBorder="1" applyAlignment="1">
      <alignment horizontal="left" vertical="center" wrapText="1"/>
    </xf>
    <xf numFmtId="4" fontId="6" fillId="0" borderId="35" xfId="0" applyNumberFormat="1" applyFont="1" applyFill="1" applyBorder="1" applyAlignment="1">
      <alignment horizontal="center" wrapText="1"/>
    </xf>
    <xf numFmtId="4" fontId="6" fillId="0" borderId="4" xfId="0" applyNumberFormat="1" applyFont="1" applyFill="1" applyBorder="1" applyAlignment="1">
      <alignment horizontal="center" wrapText="1"/>
    </xf>
    <xf numFmtId="0" fontId="1" fillId="0" borderId="26" xfId="0" applyFont="1" applyFill="1" applyBorder="1"/>
    <xf numFmtId="4" fontId="1" fillId="0" borderId="36" xfId="0" applyNumberFormat="1" applyFont="1" applyFill="1" applyBorder="1" applyAlignment="1">
      <alignment horizontal="justify" vertical="top" wrapText="1"/>
    </xf>
    <xf numFmtId="4" fontId="1" fillId="0" borderId="4" xfId="0" applyNumberFormat="1" applyFont="1" applyFill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vertical="top" wrapText="1"/>
    </xf>
    <xf numFmtId="2" fontId="1" fillId="0" borderId="4" xfId="0" applyNumberFormat="1" applyFont="1" applyFill="1" applyBorder="1" applyAlignment="1">
      <alignment vertical="center" wrapText="1"/>
    </xf>
    <xf numFmtId="0" fontId="1" fillId="0" borderId="4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26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4" fontId="4" fillId="0" borderId="4" xfId="0" applyNumberFormat="1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justify" vertical="top" wrapText="1"/>
    </xf>
    <xf numFmtId="0" fontId="3" fillId="0" borderId="21" xfId="0" applyFont="1" applyFill="1" applyBorder="1" applyAlignment="1">
      <alignment horizontal="justify" vertical="top" wrapText="1"/>
    </xf>
    <xf numFmtId="0" fontId="1" fillId="0" borderId="38" xfId="0" applyFont="1" applyFill="1" applyBorder="1" applyAlignment="1">
      <alignment horizontal="justify" vertical="top" wrapText="1"/>
    </xf>
    <xf numFmtId="0" fontId="1" fillId="0" borderId="39" xfId="0" applyFont="1" applyFill="1" applyBorder="1" applyAlignment="1">
      <alignment horizontal="justify" vertical="top" wrapText="1"/>
    </xf>
    <xf numFmtId="0" fontId="1" fillId="0" borderId="40" xfId="0" applyFont="1" applyFill="1" applyBorder="1" applyAlignment="1">
      <alignment horizontal="justify" vertical="top" wrapText="1"/>
    </xf>
    <xf numFmtId="0" fontId="1" fillId="0" borderId="41" xfId="0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top"/>
    </xf>
    <xf numFmtId="0" fontId="1" fillId="0" borderId="33" xfId="0" applyFont="1" applyFill="1" applyBorder="1" applyAlignment="1">
      <alignment horizontal="justify" vertical="top" wrapText="1"/>
    </xf>
    <xf numFmtId="0" fontId="1" fillId="0" borderId="34" xfId="0" applyFont="1" applyFill="1" applyBorder="1" applyAlignment="1">
      <alignment horizontal="justify" vertical="top" wrapText="1"/>
    </xf>
    <xf numFmtId="0" fontId="1" fillId="0" borderId="35" xfId="0" applyFont="1" applyFill="1" applyBorder="1" applyAlignment="1">
      <alignment horizontal="justify" vertical="top" wrapText="1"/>
    </xf>
    <xf numFmtId="16" fontId="1" fillId="0" borderId="25" xfId="0" applyNumberFormat="1" applyFont="1" applyFill="1" applyBorder="1" applyAlignment="1">
      <alignment horizontal="center" vertical="top"/>
    </xf>
    <xf numFmtId="16" fontId="1" fillId="0" borderId="7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justify" vertical="top" wrapText="1"/>
    </xf>
    <xf numFmtId="0" fontId="1" fillId="0" borderId="14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justify" vertical="top" wrapText="1"/>
    </xf>
    <xf numFmtId="0" fontId="1" fillId="0" borderId="12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16" fontId="1" fillId="0" borderId="8" xfId="0" applyNumberFormat="1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16" fontId="1" fillId="0" borderId="38" xfId="0" applyNumberFormat="1" applyFont="1" applyFill="1" applyBorder="1" applyAlignment="1">
      <alignment horizontal="center" vertical="top"/>
    </xf>
    <xf numFmtId="16" fontId="1" fillId="0" borderId="41" xfId="0" applyNumberFormat="1" applyFont="1" applyFill="1" applyBorder="1" applyAlignment="1">
      <alignment horizontal="center" vertical="top"/>
    </xf>
    <xf numFmtId="16" fontId="1" fillId="0" borderId="42" xfId="0" applyNumberFormat="1" applyFont="1" applyFill="1" applyBorder="1" applyAlignment="1">
      <alignment horizontal="center" vertical="top"/>
    </xf>
    <xf numFmtId="0" fontId="3" fillId="0" borderId="39" xfId="0" applyFont="1" applyFill="1" applyBorder="1" applyAlignment="1">
      <alignment horizontal="justify" vertical="top" wrapText="1"/>
    </xf>
    <xf numFmtId="0" fontId="3" fillId="0" borderId="40" xfId="0" applyFont="1" applyFill="1" applyBorder="1" applyAlignment="1">
      <alignment horizontal="justify" vertical="top" wrapText="1"/>
    </xf>
    <xf numFmtId="0" fontId="1" fillId="0" borderId="20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justify" vertical="top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22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horizontal="justify" vertical="top" wrapText="1"/>
    </xf>
    <xf numFmtId="0" fontId="4" fillId="0" borderId="13" xfId="0" applyFont="1" applyFill="1" applyBorder="1" applyAlignment="1">
      <alignment horizontal="justify" vertical="top" wrapText="1"/>
    </xf>
    <xf numFmtId="0" fontId="6" fillId="0" borderId="39" xfId="0" applyFont="1" applyFill="1" applyBorder="1" applyAlignment="1">
      <alignment horizontal="justify" vertical="top" wrapText="1"/>
    </xf>
    <xf numFmtId="0" fontId="6" fillId="0" borderId="40" xfId="0" applyFont="1" applyFill="1" applyBorder="1" applyAlignment="1">
      <alignment horizontal="justify" vertical="top" wrapText="1"/>
    </xf>
    <xf numFmtId="0" fontId="1" fillId="0" borderId="29" xfId="0" applyFont="1" applyFill="1" applyBorder="1" applyAlignment="1">
      <alignment horizontal="center" vertical="top"/>
    </xf>
    <xf numFmtId="0" fontId="0" fillId="0" borderId="30" xfId="0" applyFill="1" applyBorder="1" applyAlignment="1"/>
    <xf numFmtId="0" fontId="0" fillId="0" borderId="47" xfId="0" applyFill="1" applyBorder="1" applyAlignment="1"/>
    <xf numFmtId="1" fontId="17" fillId="0" borderId="11" xfId="0" applyNumberFormat="1" applyFont="1" applyFill="1" applyBorder="1" applyAlignment="1">
      <alignment horizontal="center" vertical="center" wrapText="1"/>
    </xf>
    <xf numFmtId="1" fontId="17" fillId="0" borderId="12" xfId="0" applyNumberFormat="1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justify" vertical="top" wrapText="1"/>
    </xf>
    <xf numFmtId="0" fontId="1" fillId="0" borderId="32" xfId="0" applyFont="1" applyFill="1" applyBorder="1" applyAlignment="1">
      <alignment horizontal="justify" vertical="top" wrapText="1"/>
    </xf>
    <xf numFmtId="0" fontId="1" fillId="0" borderId="28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horizontal="justify" vertical="top" wrapText="1"/>
    </xf>
    <xf numFmtId="0" fontId="6" fillId="0" borderId="21" xfId="0" applyFont="1" applyFill="1" applyBorder="1" applyAlignment="1">
      <alignment horizontal="justify" vertical="top" wrapText="1"/>
    </xf>
    <xf numFmtId="0" fontId="3" fillId="0" borderId="27" xfId="0" applyFont="1" applyFill="1" applyBorder="1" applyAlignment="1">
      <alignment horizontal="justify" vertical="top" wrapText="1"/>
    </xf>
    <xf numFmtId="0" fontId="3" fillId="0" borderId="31" xfId="0" applyFont="1" applyFill="1" applyBorder="1" applyAlignment="1">
      <alignment horizontal="justify" vertical="top" wrapText="1"/>
    </xf>
    <xf numFmtId="0" fontId="1" fillId="0" borderId="26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 wrapText="1"/>
    </xf>
    <xf numFmtId="0" fontId="1" fillId="0" borderId="36" xfId="0" applyFont="1" applyFill="1" applyBorder="1" applyAlignment="1">
      <alignment horizontal="justify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justify" vertical="top" wrapText="1"/>
    </xf>
    <xf numFmtId="1" fontId="6" fillId="0" borderId="16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center" wrapText="1"/>
    </xf>
    <xf numFmtId="1" fontId="6" fillId="0" borderId="23" xfId="0" applyNumberFormat="1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left" vertical="center" wrapText="1"/>
    </xf>
    <xf numFmtId="1" fontId="3" fillId="0" borderId="24" xfId="0" applyNumberFormat="1" applyFont="1" applyFill="1" applyBorder="1" applyAlignment="1">
      <alignment horizontal="left" vertical="center" wrapText="1"/>
    </xf>
    <xf numFmtId="1" fontId="6" fillId="0" borderId="9" xfId="0" applyNumberFormat="1" applyFont="1" applyFill="1" applyBorder="1" applyAlignment="1">
      <alignment horizontal="left" vertical="center" wrapText="1"/>
    </xf>
    <xf numFmtId="1" fontId="6" fillId="0" borderId="15" xfId="0" applyNumberFormat="1" applyFont="1" applyFill="1" applyBorder="1" applyAlignment="1">
      <alignment horizontal="left" vertical="center" wrapText="1"/>
    </xf>
    <xf numFmtId="1" fontId="6" fillId="0" borderId="2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" fontId="11" fillId="0" borderId="11" xfId="0" applyNumberFormat="1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1" fontId="11" fillId="0" borderId="1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16" fontId="4" fillId="0" borderId="25" xfId="0" applyNumberFormat="1" applyFont="1" applyFill="1" applyBorder="1" applyAlignment="1">
      <alignment horizontal="center" vertical="top"/>
    </xf>
    <xf numFmtId="16" fontId="4" fillId="0" borderId="7" xfId="0" applyNumberFormat="1" applyFont="1" applyFill="1" applyBorder="1" applyAlignment="1">
      <alignment horizontal="center" vertical="top"/>
    </xf>
    <xf numFmtId="16" fontId="4" fillId="0" borderId="8" xfId="0" applyNumberFormat="1" applyFont="1" applyFill="1" applyBorder="1" applyAlignment="1">
      <alignment horizontal="center" vertical="top"/>
    </xf>
    <xf numFmtId="0" fontId="6" fillId="0" borderId="44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horizontal="justify" vertical="top" wrapText="1"/>
    </xf>
    <xf numFmtId="0" fontId="6" fillId="0" borderId="22" xfId="0" applyFont="1" applyFill="1" applyBorder="1" applyAlignment="1">
      <alignment horizontal="justify" vertical="top" wrapText="1"/>
    </xf>
    <xf numFmtId="0" fontId="20" fillId="0" borderId="14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justify" vertical="top" wrapText="1"/>
    </xf>
    <xf numFmtId="0" fontId="4" fillId="0" borderId="34" xfId="0" applyFont="1" applyFill="1" applyBorder="1" applyAlignment="1">
      <alignment horizontal="justify" vertical="top" wrapText="1"/>
    </xf>
    <xf numFmtId="0" fontId="4" fillId="0" borderId="35" xfId="0" applyFont="1" applyFill="1" applyBorder="1" applyAlignment="1">
      <alignment horizontal="justify" vertical="top" wrapText="1"/>
    </xf>
    <xf numFmtId="16" fontId="4" fillId="0" borderId="38" xfId="0" applyNumberFormat="1" applyFont="1" applyFill="1" applyBorder="1" applyAlignment="1">
      <alignment horizontal="center" vertical="top"/>
    </xf>
    <xf numFmtId="16" fontId="4" fillId="0" borderId="41" xfId="0" applyNumberFormat="1" applyFont="1" applyFill="1" applyBorder="1" applyAlignment="1">
      <alignment horizontal="center" vertical="top"/>
    </xf>
    <xf numFmtId="16" fontId="4" fillId="0" borderId="42" xfId="0" applyNumberFormat="1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justify" vertical="top" wrapText="1"/>
    </xf>
    <xf numFmtId="0" fontId="4" fillId="0" borderId="32" xfId="0" applyFont="1" applyFill="1" applyBorder="1" applyAlignment="1">
      <alignment horizontal="justify" vertical="top" wrapText="1"/>
    </xf>
    <xf numFmtId="0" fontId="4" fillId="0" borderId="28" xfId="0" applyFont="1" applyFill="1" applyBorder="1" applyAlignment="1">
      <alignment horizontal="justify" vertical="top" wrapText="1"/>
    </xf>
    <xf numFmtId="0" fontId="18" fillId="0" borderId="26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36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1" fontId="6" fillId="0" borderId="17" xfId="0" applyNumberFormat="1" applyFont="1" applyFill="1" applyBorder="1" applyAlignment="1">
      <alignment horizontal="left" vertical="center" wrapText="1"/>
    </xf>
    <xf numFmtId="1" fontId="6" fillId="0" borderId="18" xfId="0" applyNumberFormat="1" applyFont="1" applyFill="1" applyBorder="1" applyAlignment="1">
      <alignment horizontal="left" vertical="center" wrapText="1"/>
    </xf>
    <xf numFmtId="1" fontId="6" fillId="0" borderId="24" xfId="0" applyNumberFormat="1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8"/>
  <sheetViews>
    <sheetView view="pageBreakPreview" topLeftCell="A766" zoomScale="95" zoomScaleNormal="100" zoomScaleSheetLayoutView="95" workbookViewId="0">
      <selection activeCell="G15" sqref="G15"/>
    </sheetView>
  </sheetViews>
  <sheetFormatPr defaultColWidth="9.140625" defaultRowHeight="15.75" x14ac:dyDescent="0.25"/>
  <cols>
    <col min="1" max="1" width="9.140625" style="2"/>
    <col min="2" max="2" width="8.5703125" style="2" bestFit="1" customWidth="1"/>
    <col min="3" max="3" width="57.140625" style="2" bestFit="1" customWidth="1"/>
    <col min="4" max="5" width="21.28515625" style="2" bestFit="1" customWidth="1"/>
    <col min="6" max="6" width="21.140625" style="2" bestFit="1" customWidth="1"/>
    <col min="7" max="7" width="20.5703125" style="2" customWidth="1"/>
    <col min="8" max="9" width="19.7109375" style="2" bestFit="1" customWidth="1"/>
    <col min="10" max="10" width="9.140625" style="2"/>
    <col min="11" max="16384" width="9.140625" style="1"/>
  </cols>
  <sheetData>
    <row r="1" spans="1:9" ht="89.25" customHeight="1" x14ac:dyDescent="0.25">
      <c r="G1" s="204" t="s">
        <v>378</v>
      </c>
      <c r="H1" s="204"/>
      <c r="I1" s="204"/>
    </row>
    <row r="2" spans="1:9" ht="81.75" customHeight="1" x14ac:dyDescent="0.25">
      <c r="A2" s="205" t="s">
        <v>380</v>
      </c>
      <c r="B2" s="205"/>
      <c r="C2" s="205"/>
      <c r="D2" s="205"/>
      <c r="E2" s="205"/>
      <c r="F2" s="205"/>
      <c r="G2" s="205"/>
      <c r="H2" s="205"/>
      <c r="I2" s="205"/>
    </row>
    <row r="3" spans="1:9" hidden="1" x14ac:dyDescent="0.25"/>
    <row r="4" spans="1:9" ht="66" customHeight="1" x14ac:dyDescent="0.25">
      <c r="A4" s="206" t="s">
        <v>6</v>
      </c>
      <c r="B4" s="206"/>
      <c r="C4" s="46" t="s">
        <v>62</v>
      </c>
      <c r="D4" s="46" t="s">
        <v>5</v>
      </c>
      <c r="E4" s="46">
        <v>2014</v>
      </c>
      <c r="F4" s="46">
        <v>2015</v>
      </c>
      <c r="G4" s="46">
        <v>2016</v>
      </c>
      <c r="H4" s="46">
        <v>2017</v>
      </c>
      <c r="I4" s="46">
        <v>2018</v>
      </c>
    </row>
    <row r="5" spans="1:9" ht="32.1" customHeight="1" x14ac:dyDescent="0.25">
      <c r="A5" s="207" t="s">
        <v>5</v>
      </c>
      <c r="B5" s="208"/>
      <c r="C5" s="208"/>
      <c r="D5" s="208"/>
      <c r="E5" s="208"/>
      <c r="F5" s="208"/>
      <c r="G5" s="208"/>
      <c r="H5" s="208"/>
      <c r="I5" s="209"/>
    </row>
    <row r="6" spans="1:9" x14ac:dyDescent="0.25">
      <c r="A6" s="210" t="s">
        <v>5</v>
      </c>
      <c r="B6" s="210"/>
      <c r="C6" s="210"/>
      <c r="D6" s="36">
        <f t="shared" ref="D6:I6" si="0">SUM(D7:D10)</f>
        <v>33961150.312649995</v>
      </c>
      <c r="E6" s="36">
        <f t="shared" si="0"/>
        <v>9481750.0793500002</v>
      </c>
      <c r="F6" s="36">
        <f t="shared" si="0"/>
        <v>7265020.7594999997</v>
      </c>
      <c r="G6" s="36">
        <f t="shared" si="0"/>
        <v>8124653.0738000004</v>
      </c>
      <c r="H6" s="36">
        <f t="shared" si="0"/>
        <v>5797146.4000000004</v>
      </c>
      <c r="I6" s="36">
        <f t="shared" si="0"/>
        <v>3292580</v>
      </c>
    </row>
    <row r="7" spans="1:9" ht="17.649999999999999" customHeight="1" x14ac:dyDescent="0.25">
      <c r="A7" s="210" t="s">
        <v>1</v>
      </c>
      <c r="B7" s="210"/>
      <c r="C7" s="210"/>
      <c r="D7" s="37">
        <f>SUM(E7:I7)</f>
        <v>11908735.4</v>
      </c>
      <c r="E7" s="36">
        <f>E14+'Доп перечень2'!E4</f>
        <v>1381655.5</v>
      </c>
      <c r="F7" s="36">
        <f>F14+'Доп перечень2'!F4</f>
        <v>1635269.1</v>
      </c>
      <c r="G7" s="36">
        <f>G14+'Доп перечень2'!G4</f>
        <v>3071550.8</v>
      </c>
      <c r="H7" s="36">
        <f>H14+'Доп перечень2'!H4</f>
        <v>3415260</v>
      </c>
      <c r="I7" s="36">
        <f>I14+'Доп перечень2'!I4</f>
        <v>2405000</v>
      </c>
    </row>
    <row r="8" spans="1:9" ht="18.75" customHeight="1" x14ac:dyDescent="0.25">
      <c r="A8" s="210" t="s">
        <v>2</v>
      </c>
      <c r="B8" s="210"/>
      <c r="C8" s="210"/>
      <c r="D8" s="37">
        <f>SUM(E8:I8)</f>
        <v>19753088.751350001</v>
      </c>
      <c r="E8" s="36">
        <f>E15+'Доп перечень2'!E5</f>
        <v>6893612.8863500003</v>
      </c>
      <c r="F8" s="36">
        <f>F15+'Доп перечень2'!F5</f>
        <v>5239988.8849999998</v>
      </c>
      <c r="G8" s="36">
        <f>G15+'Доп перечень2'!G5</f>
        <v>4954399.9800000004</v>
      </c>
      <c r="H8" s="36">
        <f>H15+'Доп перечень2'!H5</f>
        <v>1783277</v>
      </c>
      <c r="I8" s="36">
        <f>I15+'Доп перечень2'!I5</f>
        <v>881810</v>
      </c>
    </row>
    <row r="9" spans="1:9" ht="15.75" customHeight="1" x14ac:dyDescent="0.25">
      <c r="A9" s="210" t="s">
        <v>3</v>
      </c>
      <c r="B9" s="210"/>
      <c r="C9" s="210"/>
      <c r="D9" s="37">
        <f>SUM(E9:I9)</f>
        <v>519886.41130000004</v>
      </c>
      <c r="E9" s="36">
        <f>E16+'Доп перечень2'!E6</f>
        <v>232014.84299999999</v>
      </c>
      <c r="F9" s="36">
        <f>F16+'Доп перечень2'!F6</f>
        <v>144789.87450000001</v>
      </c>
      <c r="G9" s="36">
        <f>G16+'Доп перечень2'!G6</f>
        <v>98702.293799999999</v>
      </c>
      <c r="H9" s="36">
        <f>H16+'Доп перечень2'!H6</f>
        <v>38609.4</v>
      </c>
      <c r="I9" s="36">
        <f>I16+'Доп перечень2'!I6</f>
        <v>5770</v>
      </c>
    </row>
    <row r="10" spans="1:9" ht="15.75" customHeight="1" x14ac:dyDescent="0.25">
      <c r="A10" s="210" t="s">
        <v>4</v>
      </c>
      <c r="B10" s="210"/>
      <c r="C10" s="210"/>
      <c r="D10" s="37">
        <f>SUM(E10:I10)</f>
        <v>1779439.75</v>
      </c>
      <c r="E10" s="36">
        <f>E17+'Доп перечень2'!E7</f>
        <v>974466.85000000009</v>
      </c>
      <c r="F10" s="36">
        <f>F17+'Доп перечень2'!F7</f>
        <v>244972.9</v>
      </c>
      <c r="G10" s="36">
        <f>G17+'Доп перечень2'!G7</f>
        <v>0</v>
      </c>
      <c r="H10" s="36">
        <f>H17+'Доп перечень2'!H7</f>
        <v>560000</v>
      </c>
      <c r="I10" s="36">
        <f>I17+'Доп перечень2'!I7</f>
        <v>0</v>
      </c>
    </row>
    <row r="11" spans="1:9" ht="15.75" customHeight="1" x14ac:dyDescent="0.25">
      <c r="A11" s="115"/>
      <c r="B11" s="38"/>
      <c r="C11" s="38"/>
      <c r="D11" s="39"/>
      <c r="E11" s="40"/>
      <c r="F11" s="40"/>
      <c r="G11" s="40"/>
      <c r="H11" s="40"/>
      <c r="I11" s="116"/>
    </row>
    <row r="12" spans="1:9" ht="32.1" customHeight="1" x14ac:dyDescent="0.25">
      <c r="A12" s="173" t="s">
        <v>79</v>
      </c>
      <c r="B12" s="174"/>
      <c r="C12" s="174"/>
      <c r="D12" s="174"/>
      <c r="E12" s="174"/>
      <c r="F12" s="174"/>
      <c r="G12" s="174"/>
      <c r="H12" s="174"/>
      <c r="I12" s="175"/>
    </row>
    <row r="13" spans="1:9" x14ac:dyDescent="0.25">
      <c r="A13" s="201" t="s">
        <v>5</v>
      </c>
      <c r="B13" s="202"/>
      <c r="C13" s="203"/>
      <c r="D13" s="41">
        <f t="shared" ref="D13:I13" si="1">SUM(D14:D17)</f>
        <v>24149954.7553</v>
      </c>
      <c r="E13" s="42">
        <f t="shared" si="1"/>
        <v>6848695.8219999997</v>
      </c>
      <c r="F13" s="42">
        <f t="shared" si="1"/>
        <v>3952424.4594999999</v>
      </c>
      <c r="G13" s="42">
        <f t="shared" si="1"/>
        <v>5967160.7737999996</v>
      </c>
      <c r="H13" s="42">
        <f t="shared" si="1"/>
        <v>4708863.7</v>
      </c>
      <c r="I13" s="43">
        <f t="shared" si="1"/>
        <v>2672810</v>
      </c>
    </row>
    <row r="14" spans="1:9" ht="17.649999999999999" customHeight="1" x14ac:dyDescent="0.25">
      <c r="A14" s="195" t="s">
        <v>1</v>
      </c>
      <c r="B14" s="196"/>
      <c r="C14" s="197"/>
      <c r="D14" s="44">
        <f>SUM(E14:I14)</f>
        <v>10869195.4</v>
      </c>
      <c r="E14" s="45">
        <f>E22+E30+E46+E54+E62+E70+E79+E87+E200+E176+E184+E192+E95+E103+E111+E127+E136+E144+E38+E119+E152+E160+E168+E208+E216+E224+E232+E240+E248+E256+E318+E326+E334+E351+E359+E367+E375+E383+E391+E399+E407+E415+E423+E432+E441+E449+E457+E465+E473+E481+E489+E497+E505+E513+E521+E529+E537+E545+E553+E561+E569+E577+E585+E593+E601+E609+E617+E625+E633+E641+E649+E657+E665+E673+E681+E689+E697+E705+E713+E721+E729+E737+E745+E753+E761+E769+E777+E785</f>
        <v>1065585.5</v>
      </c>
      <c r="F14" s="45">
        <f t="shared" ref="F14:I14" si="2">F22+F30+F46+F54+F62+F70+F79+F87+F200+F176+F184+F192+F95+F103+F111+F127+F136+F144+F38+F119+F152+F160+F168+F208+F216+F224+F232+F240+F248+F256+F318+F326+F334+F351+F359+F367+F375+F383+F391+F399+F407+F415+F423+F432+F441+F449+F457+F465+F473+F481+F489+F497+F505+F513+F521+F529+F537+F545+F553+F561+F569+F577+F585+F593+F601+F609+F617+F625+F633+F641+F649+F657+F665+F673+F681+F689+F697+F705+F713+F721+F729+F737+F745+F753+F761+F769+F777+F785</f>
        <v>911799.1</v>
      </c>
      <c r="G14" s="45">
        <f t="shared" si="2"/>
        <v>3071550.8</v>
      </c>
      <c r="H14" s="45">
        <f t="shared" si="2"/>
        <v>3415260</v>
      </c>
      <c r="I14" s="117">
        <f t="shared" si="2"/>
        <v>2405000</v>
      </c>
    </row>
    <row r="15" spans="1:9" ht="18.75" customHeight="1" x14ac:dyDescent="0.25">
      <c r="A15" s="195" t="s">
        <v>2</v>
      </c>
      <c r="B15" s="196"/>
      <c r="C15" s="197"/>
      <c r="D15" s="44">
        <f>SUM(E15:I15)</f>
        <v>11404802.928000001</v>
      </c>
      <c r="E15" s="45">
        <f t="shared" ref="E15:I15" si="3">E23+E31+E47+E55+E63+E71+E80+E88+E201+E177+E185+E193+E96+E104+E112+E128+E137+E145+E39+E120+E153+E161+E169+E209+E217+E225+E233+E241+E249+E257+E319+E327+E335+E352+E360+E368+E376+E384+E392+E400+E408+E416+E424+E433+E442+E450+E458+E466+E474+E482+E490+E498+E506+E514+E522+E530+E538+E546+E554+E562+E570+E578+E586+E594+E602+E610+E618+E626+E634+E642+E650+E658+E666+E674+E682+E690+E698+E706+E714+E722+E730+E738+E746+E754+E762+E770+E778+E786</f>
        <v>4960472.2630000003</v>
      </c>
      <c r="F15" s="45">
        <f t="shared" si="3"/>
        <v>2664633.6850000001</v>
      </c>
      <c r="G15" s="45">
        <f t="shared" si="3"/>
        <v>2807379.98</v>
      </c>
      <c r="H15" s="45">
        <f t="shared" si="3"/>
        <v>704507</v>
      </c>
      <c r="I15" s="117">
        <f t="shared" si="3"/>
        <v>267810</v>
      </c>
    </row>
    <row r="16" spans="1:9" ht="15.75" customHeight="1" x14ac:dyDescent="0.25">
      <c r="A16" s="195" t="s">
        <v>3</v>
      </c>
      <c r="B16" s="196"/>
      <c r="C16" s="197"/>
      <c r="D16" s="44">
        <f>SUM(E16:I16)</f>
        <v>446740.72730000003</v>
      </c>
      <c r="E16" s="45">
        <f t="shared" ref="E16:I16" si="4">E24+E32+E48+E56+E64+E72+E81+E89+E202+E178+E186+E194+E97+E105+E113+E129+E138+E146+E40+E121+E154+E162+E170+E210+E218+E226+E234+E242+E250+E258+E320+E328+E336+E353+E361+E369+E377+E385+E393+E401+E409+E417+E425+E434+E443+E451+E459+E467+E475+E483+E491+E499+E507+E515+E523+E531+E539+E547+E555+E563+E571+E579+E587+E595+E603+E611+E619+E627+E635+E643+E651+E659+E667+E675+E683+E691+E699+E707+E715+E723+E731+E739+E747+E755+E763+E771+E779+E787</f>
        <v>198395.25899999999</v>
      </c>
      <c r="F16" s="45">
        <f t="shared" si="4"/>
        <v>131018.7745</v>
      </c>
      <c r="G16" s="45">
        <f t="shared" si="4"/>
        <v>88229.993799999997</v>
      </c>
      <c r="H16" s="45">
        <f t="shared" si="4"/>
        <v>29096.7</v>
      </c>
      <c r="I16" s="117">
        <f t="shared" si="4"/>
        <v>0</v>
      </c>
    </row>
    <row r="17" spans="1:9" ht="15.75" customHeight="1" x14ac:dyDescent="0.25">
      <c r="A17" s="198" t="s">
        <v>4</v>
      </c>
      <c r="B17" s="199"/>
      <c r="C17" s="200"/>
      <c r="D17" s="47">
        <f>SUM(E17:I17)</f>
        <v>1429215.7000000002</v>
      </c>
      <c r="E17" s="26">
        <f t="shared" ref="E17:I17" si="5">E25+E33+E49+E57+E65+E73+E82+E90+E203+E179+E187+E195+E98+E106+E114+E130+E139+E147+E41+E122+E155+E163+E171+E211+E219+E227+E235+E243+E251+E259+E321+E329+E337+E354+E362+E370+E378+E386+E394+E402+E410+E418+E426+E435+E444+E452+E460+E468+E476+E484+E492+E500+E508+E516+E524+E532+E540+E548+E556+E564+E572+E580+E588+E596+E604+E612+E620+E628+E636+E644+E652+E660+E668+E676+E684+E692+E700+E708+E716+E724+E732+E740+E748+E756+E764+E772+E780+E788</f>
        <v>624242.80000000005</v>
      </c>
      <c r="F17" s="26">
        <f t="shared" si="5"/>
        <v>244972.9</v>
      </c>
      <c r="G17" s="26">
        <f t="shared" si="5"/>
        <v>0</v>
      </c>
      <c r="H17" s="26">
        <f t="shared" si="5"/>
        <v>560000</v>
      </c>
      <c r="I17" s="33">
        <f t="shared" si="5"/>
        <v>0</v>
      </c>
    </row>
    <row r="18" spans="1:9" ht="15.75" customHeight="1" x14ac:dyDescent="0.25">
      <c r="A18" s="194" t="s">
        <v>9</v>
      </c>
      <c r="B18" s="194"/>
      <c r="C18" s="194"/>
      <c r="D18" s="194"/>
      <c r="E18" s="194"/>
      <c r="F18" s="194"/>
      <c r="G18" s="194"/>
      <c r="H18" s="194"/>
      <c r="I18" s="194"/>
    </row>
    <row r="19" spans="1:9" ht="18.95" customHeight="1" x14ac:dyDescent="0.25">
      <c r="A19" s="148"/>
      <c r="B19" s="150" t="s">
        <v>11</v>
      </c>
      <c r="C19" s="151"/>
      <c r="D19" s="151"/>
      <c r="E19" s="151"/>
      <c r="F19" s="151"/>
      <c r="G19" s="151"/>
      <c r="H19" s="151"/>
      <c r="I19" s="152"/>
    </row>
    <row r="20" spans="1:9" ht="23.25" customHeight="1" x14ac:dyDescent="0.25">
      <c r="A20" s="148"/>
      <c r="B20" s="156" t="s">
        <v>0</v>
      </c>
      <c r="C20" s="159" t="s">
        <v>10</v>
      </c>
      <c r="D20" s="159"/>
      <c r="E20" s="159"/>
      <c r="F20" s="159"/>
      <c r="G20" s="159"/>
      <c r="H20" s="159"/>
      <c r="I20" s="160"/>
    </row>
    <row r="21" spans="1:9" x14ac:dyDescent="0.25">
      <c r="A21" s="148"/>
      <c r="B21" s="157"/>
      <c r="C21" s="3" t="s">
        <v>5</v>
      </c>
      <c r="D21" s="8">
        <f t="shared" ref="D21:I21" si="6">SUM(D22:D25)</f>
        <v>141680.57</v>
      </c>
      <c r="E21" s="9">
        <f t="shared" si="6"/>
        <v>141680.57</v>
      </c>
      <c r="F21" s="9">
        <f t="shared" si="6"/>
        <v>0</v>
      </c>
      <c r="G21" s="9">
        <f t="shared" si="6"/>
        <v>0</v>
      </c>
      <c r="H21" s="9">
        <f t="shared" si="6"/>
        <v>0</v>
      </c>
      <c r="I21" s="23">
        <f t="shared" si="6"/>
        <v>0</v>
      </c>
    </row>
    <row r="22" spans="1:9" x14ac:dyDescent="0.25">
      <c r="A22" s="148"/>
      <c r="B22" s="157"/>
      <c r="C22" s="3" t="s">
        <v>1</v>
      </c>
      <c r="D22" s="8">
        <f>SUM(E22:I22)</f>
        <v>0</v>
      </c>
      <c r="E22" s="9"/>
      <c r="F22" s="9"/>
      <c r="G22" s="9"/>
      <c r="H22" s="9"/>
      <c r="I22" s="23"/>
    </row>
    <row r="23" spans="1:9" x14ac:dyDescent="0.25">
      <c r="A23" s="148"/>
      <c r="B23" s="157"/>
      <c r="C23" s="3" t="s">
        <v>2</v>
      </c>
      <c r="D23" s="8">
        <f>SUM(E23:I23)</f>
        <v>140709.57</v>
      </c>
      <c r="E23" s="9">
        <v>140709.57</v>
      </c>
      <c r="F23" s="9"/>
      <c r="G23" s="9"/>
      <c r="H23" s="9"/>
      <c r="I23" s="23"/>
    </row>
    <row r="24" spans="1:9" x14ac:dyDescent="0.25">
      <c r="A24" s="148"/>
      <c r="B24" s="157"/>
      <c r="C24" s="3" t="s">
        <v>3</v>
      </c>
      <c r="D24" s="8">
        <f>SUM(E24:I24)</f>
        <v>971</v>
      </c>
      <c r="E24" s="9">
        <v>971</v>
      </c>
      <c r="F24" s="9"/>
      <c r="G24" s="9"/>
      <c r="H24" s="9"/>
      <c r="I24" s="23"/>
    </row>
    <row r="25" spans="1:9" x14ac:dyDescent="0.25">
      <c r="A25" s="149"/>
      <c r="B25" s="158"/>
      <c r="C25" s="4" t="s">
        <v>4</v>
      </c>
      <c r="D25" s="24">
        <f>SUM(E25:I25)</f>
        <v>0</v>
      </c>
      <c r="E25" s="10"/>
      <c r="F25" s="10"/>
      <c r="G25" s="10"/>
      <c r="H25" s="10"/>
      <c r="I25" s="25"/>
    </row>
    <row r="26" spans="1:9" ht="15.75" customHeight="1" x14ac:dyDescent="0.25">
      <c r="A26" s="194" t="s">
        <v>9</v>
      </c>
      <c r="B26" s="194"/>
      <c r="C26" s="194"/>
      <c r="D26" s="194"/>
      <c r="E26" s="194"/>
      <c r="F26" s="194"/>
      <c r="G26" s="194"/>
      <c r="H26" s="194"/>
      <c r="I26" s="194"/>
    </row>
    <row r="27" spans="1:9" ht="18.95" customHeight="1" x14ac:dyDescent="0.25">
      <c r="A27" s="148"/>
      <c r="B27" s="150" t="s">
        <v>11</v>
      </c>
      <c r="C27" s="151"/>
      <c r="D27" s="151"/>
      <c r="E27" s="151"/>
      <c r="F27" s="151"/>
      <c r="G27" s="151"/>
      <c r="H27" s="151"/>
      <c r="I27" s="152"/>
    </row>
    <row r="28" spans="1:9" ht="18.95" customHeight="1" x14ac:dyDescent="0.25">
      <c r="A28" s="148"/>
      <c r="B28" s="156" t="s">
        <v>81</v>
      </c>
      <c r="C28" s="159" t="s">
        <v>41</v>
      </c>
      <c r="D28" s="159"/>
      <c r="E28" s="159"/>
      <c r="F28" s="159"/>
      <c r="G28" s="159"/>
      <c r="H28" s="159"/>
      <c r="I28" s="160"/>
    </row>
    <row r="29" spans="1:9" x14ac:dyDescent="0.25">
      <c r="A29" s="148"/>
      <c r="B29" s="157"/>
      <c r="C29" s="3" t="s">
        <v>5</v>
      </c>
      <c r="D29" s="8">
        <f t="shared" ref="D29:I29" si="7">SUM(D30:D33)</f>
        <v>118573</v>
      </c>
      <c r="E29" s="9">
        <f t="shared" si="7"/>
        <v>118573</v>
      </c>
      <c r="F29" s="9">
        <f t="shared" si="7"/>
        <v>0</v>
      </c>
      <c r="G29" s="9">
        <f t="shared" si="7"/>
        <v>0</v>
      </c>
      <c r="H29" s="9">
        <f t="shared" si="7"/>
        <v>0</v>
      </c>
      <c r="I29" s="23">
        <f t="shared" si="7"/>
        <v>0</v>
      </c>
    </row>
    <row r="30" spans="1:9" x14ac:dyDescent="0.25">
      <c r="A30" s="148"/>
      <c r="B30" s="157"/>
      <c r="C30" s="3" t="s">
        <v>1</v>
      </c>
      <c r="D30" s="8">
        <f>SUM(E30:I30)</f>
        <v>0</v>
      </c>
      <c r="E30" s="9"/>
      <c r="F30" s="9"/>
      <c r="G30" s="9"/>
      <c r="H30" s="9"/>
      <c r="I30" s="23"/>
    </row>
    <row r="31" spans="1:9" x14ac:dyDescent="0.25">
      <c r="A31" s="148"/>
      <c r="B31" s="157"/>
      <c r="C31" s="3" t="s">
        <v>2</v>
      </c>
      <c r="D31" s="8">
        <f>SUM(E31:I31)</f>
        <v>118000</v>
      </c>
      <c r="E31" s="9">
        <v>118000</v>
      </c>
      <c r="F31" s="9"/>
      <c r="G31" s="9"/>
      <c r="H31" s="9"/>
      <c r="I31" s="23"/>
    </row>
    <row r="32" spans="1:9" x14ac:dyDescent="0.25">
      <c r="A32" s="148"/>
      <c r="B32" s="157"/>
      <c r="C32" s="3" t="s">
        <v>3</v>
      </c>
      <c r="D32" s="8">
        <f>SUM(E32:I32)</f>
        <v>573</v>
      </c>
      <c r="E32" s="9">
        <v>573</v>
      </c>
      <c r="F32" s="9"/>
      <c r="G32" s="9"/>
      <c r="H32" s="9"/>
      <c r="I32" s="23"/>
    </row>
    <row r="33" spans="1:9" x14ac:dyDescent="0.25">
      <c r="A33" s="149"/>
      <c r="B33" s="158"/>
      <c r="C33" s="4" t="s">
        <v>4</v>
      </c>
      <c r="D33" s="24">
        <f>SUM(E33:I33)</f>
        <v>0</v>
      </c>
      <c r="E33" s="10"/>
      <c r="F33" s="10"/>
      <c r="G33" s="10"/>
      <c r="H33" s="10"/>
      <c r="I33" s="25"/>
    </row>
    <row r="34" spans="1:9" x14ac:dyDescent="0.25">
      <c r="A34" s="147" t="s">
        <v>9</v>
      </c>
      <c r="B34" s="147"/>
      <c r="C34" s="147"/>
      <c r="D34" s="147"/>
      <c r="E34" s="147"/>
      <c r="F34" s="147"/>
      <c r="G34" s="147"/>
      <c r="H34" s="147"/>
      <c r="I34" s="147"/>
    </row>
    <row r="35" spans="1:9" ht="18.95" customHeight="1" x14ac:dyDescent="0.25">
      <c r="A35" s="148"/>
      <c r="B35" s="150"/>
      <c r="C35" s="151"/>
      <c r="D35" s="151"/>
      <c r="E35" s="151"/>
      <c r="F35" s="151"/>
      <c r="G35" s="151"/>
      <c r="H35" s="151"/>
      <c r="I35" s="152"/>
    </row>
    <row r="36" spans="1:9" ht="18.95" customHeight="1" x14ac:dyDescent="0.25">
      <c r="A36" s="148"/>
      <c r="B36" s="145" t="s">
        <v>82</v>
      </c>
      <c r="C36" s="182" t="s">
        <v>58</v>
      </c>
      <c r="D36" s="182"/>
      <c r="E36" s="182"/>
      <c r="F36" s="182"/>
      <c r="G36" s="182"/>
      <c r="H36" s="182"/>
      <c r="I36" s="183"/>
    </row>
    <row r="37" spans="1:9" x14ac:dyDescent="0.25">
      <c r="A37" s="148"/>
      <c r="B37" s="146"/>
      <c r="C37" s="3" t="s">
        <v>5</v>
      </c>
      <c r="D37" s="9">
        <f t="shared" ref="D37:I37" si="8">SUM(D38:D41)</f>
        <v>178000</v>
      </c>
      <c r="E37" s="9">
        <f t="shared" si="8"/>
        <v>178000</v>
      </c>
      <c r="F37" s="9">
        <f t="shared" si="8"/>
        <v>0</v>
      </c>
      <c r="G37" s="9">
        <f t="shared" si="8"/>
        <v>0</v>
      </c>
      <c r="H37" s="9">
        <f t="shared" si="8"/>
        <v>0</v>
      </c>
      <c r="I37" s="23">
        <f t="shared" si="8"/>
        <v>0</v>
      </c>
    </row>
    <row r="38" spans="1:9" x14ac:dyDescent="0.25">
      <c r="A38" s="148"/>
      <c r="B38" s="146"/>
      <c r="C38" s="3" t="s">
        <v>1</v>
      </c>
      <c r="D38" s="9">
        <f>SUM(E38:I38)</f>
        <v>0</v>
      </c>
      <c r="E38" s="9"/>
      <c r="F38" s="9"/>
      <c r="G38" s="9"/>
      <c r="H38" s="17"/>
      <c r="I38" s="53"/>
    </row>
    <row r="39" spans="1:9" x14ac:dyDescent="0.25">
      <c r="A39" s="148"/>
      <c r="B39" s="146"/>
      <c r="C39" s="3" t="s">
        <v>2</v>
      </c>
      <c r="D39" s="9">
        <f>SUM(E39:I39)</f>
        <v>178000</v>
      </c>
      <c r="E39" s="9">
        <v>178000</v>
      </c>
      <c r="F39" s="9"/>
      <c r="G39" s="9"/>
      <c r="H39" s="17"/>
      <c r="I39" s="53"/>
    </row>
    <row r="40" spans="1:9" x14ac:dyDescent="0.25">
      <c r="A40" s="148"/>
      <c r="B40" s="146"/>
      <c r="C40" s="3" t="s">
        <v>3</v>
      </c>
      <c r="D40" s="9">
        <f>SUM(E40:I40)</f>
        <v>0</v>
      </c>
      <c r="E40" s="9"/>
      <c r="F40" s="9"/>
      <c r="G40" s="9"/>
      <c r="H40" s="17"/>
      <c r="I40" s="53"/>
    </row>
    <row r="41" spans="1:9" x14ac:dyDescent="0.25">
      <c r="A41" s="149"/>
      <c r="B41" s="153"/>
      <c r="C41" s="4" t="s">
        <v>4</v>
      </c>
      <c r="D41" s="10">
        <f>SUM(E41:I41)</f>
        <v>0</v>
      </c>
      <c r="E41" s="10"/>
      <c r="F41" s="10"/>
      <c r="G41" s="10"/>
      <c r="H41" s="18"/>
      <c r="I41" s="54"/>
    </row>
    <row r="42" spans="1:9" x14ac:dyDescent="0.25">
      <c r="A42" s="194" t="s">
        <v>9</v>
      </c>
      <c r="B42" s="194"/>
      <c r="C42" s="194"/>
      <c r="D42" s="194"/>
      <c r="E42" s="194"/>
      <c r="F42" s="194"/>
      <c r="G42" s="194"/>
      <c r="H42" s="194"/>
      <c r="I42" s="194"/>
    </row>
    <row r="43" spans="1:9" ht="19.5" customHeight="1" x14ac:dyDescent="0.25">
      <c r="A43" s="148"/>
      <c r="B43" s="150" t="s">
        <v>38</v>
      </c>
      <c r="C43" s="151"/>
      <c r="D43" s="151"/>
      <c r="E43" s="151"/>
      <c r="F43" s="151"/>
      <c r="G43" s="151"/>
      <c r="H43" s="151"/>
      <c r="I43" s="152"/>
    </row>
    <row r="44" spans="1:9" ht="36" customHeight="1" x14ac:dyDescent="0.25">
      <c r="A44" s="148"/>
      <c r="B44" s="145" t="s">
        <v>28</v>
      </c>
      <c r="C44" s="168" t="s">
        <v>80</v>
      </c>
      <c r="D44" s="168"/>
      <c r="E44" s="168"/>
      <c r="F44" s="168"/>
      <c r="G44" s="168"/>
      <c r="H44" s="168"/>
      <c r="I44" s="169"/>
    </row>
    <row r="45" spans="1:9" x14ac:dyDescent="0.25">
      <c r="A45" s="148"/>
      <c r="B45" s="146"/>
      <c r="C45" s="3" t="s">
        <v>5</v>
      </c>
      <c r="D45" s="20">
        <f t="shared" ref="D45:I45" si="9">SUM(D46:D49)</f>
        <v>100000</v>
      </c>
      <c r="E45" s="20">
        <f t="shared" si="9"/>
        <v>100000</v>
      </c>
      <c r="F45" s="20">
        <f t="shared" si="9"/>
        <v>0</v>
      </c>
      <c r="G45" s="20">
        <f t="shared" si="9"/>
        <v>0</v>
      </c>
      <c r="H45" s="48">
        <f t="shared" si="9"/>
        <v>0</v>
      </c>
      <c r="I45" s="49">
        <f t="shared" si="9"/>
        <v>0</v>
      </c>
    </row>
    <row r="46" spans="1:9" x14ac:dyDescent="0.25">
      <c r="A46" s="148"/>
      <c r="B46" s="146"/>
      <c r="C46" s="3" t="s">
        <v>1</v>
      </c>
      <c r="D46" s="20">
        <f>SUM(E46:I46)</f>
        <v>0</v>
      </c>
      <c r="E46" s="20"/>
      <c r="F46" s="20"/>
      <c r="G46" s="20"/>
      <c r="H46" s="48"/>
      <c r="I46" s="49"/>
    </row>
    <row r="47" spans="1:9" x14ac:dyDescent="0.25">
      <c r="A47" s="148"/>
      <c r="B47" s="146"/>
      <c r="C47" s="3" t="s">
        <v>2</v>
      </c>
      <c r="D47" s="20">
        <f>SUM(E47:I47)</f>
        <v>100000</v>
      </c>
      <c r="E47" s="20">
        <v>100000</v>
      </c>
      <c r="F47" s="20"/>
      <c r="G47" s="20"/>
      <c r="H47" s="48"/>
      <c r="I47" s="49"/>
    </row>
    <row r="48" spans="1:9" x14ac:dyDescent="0.25">
      <c r="A48" s="148"/>
      <c r="B48" s="146"/>
      <c r="C48" s="3" t="s">
        <v>3</v>
      </c>
      <c r="D48" s="20">
        <f>SUM(E48:I48)</f>
        <v>0</v>
      </c>
      <c r="E48" s="20"/>
      <c r="F48" s="20"/>
      <c r="G48" s="20"/>
      <c r="H48" s="48"/>
      <c r="I48" s="49"/>
    </row>
    <row r="49" spans="1:9" x14ac:dyDescent="0.25">
      <c r="A49" s="149"/>
      <c r="B49" s="153"/>
      <c r="C49" s="4" t="s">
        <v>4</v>
      </c>
      <c r="D49" s="50">
        <f>SUM(E49:I49)</f>
        <v>0</v>
      </c>
      <c r="E49" s="50"/>
      <c r="F49" s="50"/>
      <c r="G49" s="50"/>
      <c r="H49" s="51"/>
      <c r="I49" s="52"/>
    </row>
    <row r="50" spans="1:9" ht="15.75" customHeight="1" x14ac:dyDescent="0.25">
      <c r="A50" s="147" t="s">
        <v>9</v>
      </c>
      <c r="B50" s="147"/>
      <c r="C50" s="147"/>
      <c r="D50" s="147"/>
      <c r="E50" s="147"/>
      <c r="F50" s="147"/>
      <c r="G50" s="147"/>
      <c r="H50" s="147"/>
      <c r="I50" s="147"/>
    </row>
    <row r="51" spans="1:9" ht="18.95" customHeight="1" x14ac:dyDescent="0.25">
      <c r="A51" s="154"/>
      <c r="B51" s="150" t="s">
        <v>27</v>
      </c>
      <c r="C51" s="151"/>
      <c r="D51" s="151"/>
      <c r="E51" s="151"/>
      <c r="F51" s="151"/>
      <c r="G51" s="151"/>
      <c r="H51" s="151"/>
      <c r="I51" s="152"/>
    </row>
    <row r="52" spans="1:9" ht="18.95" customHeight="1" x14ac:dyDescent="0.25">
      <c r="A52" s="154"/>
      <c r="B52" s="145" t="s">
        <v>29</v>
      </c>
      <c r="C52" s="159" t="s">
        <v>34</v>
      </c>
      <c r="D52" s="159"/>
      <c r="E52" s="159"/>
      <c r="F52" s="159"/>
      <c r="G52" s="159"/>
      <c r="H52" s="159"/>
      <c r="I52" s="160"/>
    </row>
    <row r="53" spans="1:9" x14ac:dyDescent="0.25">
      <c r="A53" s="154"/>
      <c r="B53" s="146"/>
      <c r="C53" s="3" t="s">
        <v>5</v>
      </c>
      <c r="D53" s="8">
        <f t="shared" ref="D53:I53" si="10">SUM(D54:D57)</f>
        <v>500512.30200000003</v>
      </c>
      <c r="E53" s="8">
        <f t="shared" si="10"/>
        <v>500512.30200000003</v>
      </c>
      <c r="F53" s="8">
        <f t="shared" si="10"/>
        <v>0</v>
      </c>
      <c r="G53" s="8">
        <f t="shared" si="10"/>
        <v>0</v>
      </c>
      <c r="H53" s="8">
        <f t="shared" si="10"/>
        <v>0</v>
      </c>
      <c r="I53" s="31">
        <f t="shared" si="10"/>
        <v>0</v>
      </c>
    </row>
    <row r="54" spans="1:9" x14ac:dyDescent="0.25">
      <c r="A54" s="154"/>
      <c r="B54" s="146"/>
      <c r="C54" s="3" t="s">
        <v>1</v>
      </c>
      <c r="D54" s="8">
        <f>SUM(E54:I54)</f>
        <v>390000</v>
      </c>
      <c r="E54" s="8">
        <v>390000</v>
      </c>
      <c r="F54" s="8"/>
      <c r="G54" s="8"/>
      <c r="H54" s="8"/>
      <c r="I54" s="31"/>
    </row>
    <row r="55" spans="1:9" x14ac:dyDescent="0.25">
      <c r="A55" s="154"/>
      <c r="B55" s="146"/>
      <c r="C55" s="3" t="s">
        <v>2</v>
      </c>
      <c r="D55" s="8">
        <f>SUM(E55:I55)</f>
        <v>110512.302</v>
      </c>
      <c r="E55" s="8">
        <v>110512.302</v>
      </c>
      <c r="F55" s="8"/>
      <c r="G55" s="8"/>
      <c r="H55" s="8"/>
      <c r="I55" s="31"/>
    </row>
    <row r="56" spans="1:9" x14ac:dyDescent="0.25">
      <c r="A56" s="154"/>
      <c r="B56" s="146"/>
      <c r="C56" s="3" t="s">
        <v>3</v>
      </c>
      <c r="D56" s="8">
        <f>SUM(E56:I56)</f>
        <v>0</v>
      </c>
      <c r="E56" s="8"/>
      <c r="F56" s="8"/>
      <c r="G56" s="8"/>
      <c r="H56" s="8"/>
      <c r="I56" s="31"/>
    </row>
    <row r="57" spans="1:9" x14ac:dyDescent="0.25">
      <c r="A57" s="155"/>
      <c r="B57" s="153"/>
      <c r="C57" s="4" t="s">
        <v>4</v>
      </c>
      <c r="D57" s="24">
        <f>SUM(E57:I57)</f>
        <v>0</v>
      </c>
      <c r="E57" s="24"/>
      <c r="F57" s="24"/>
      <c r="G57" s="24"/>
      <c r="H57" s="24"/>
      <c r="I57" s="32"/>
    </row>
    <row r="58" spans="1:9" ht="15.75" customHeight="1" x14ac:dyDescent="0.25">
      <c r="A58" s="194" t="s">
        <v>9</v>
      </c>
      <c r="B58" s="194"/>
      <c r="C58" s="194"/>
      <c r="D58" s="194"/>
      <c r="E58" s="194"/>
      <c r="F58" s="194"/>
      <c r="G58" s="194"/>
      <c r="H58" s="194"/>
      <c r="I58" s="194"/>
    </row>
    <row r="59" spans="1:9" ht="18.95" customHeight="1" x14ac:dyDescent="0.25">
      <c r="A59" s="148"/>
      <c r="B59" s="150" t="s">
        <v>11</v>
      </c>
      <c r="C59" s="151"/>
      <c r="D59" s="151"/>
      <c r="E59" s="151"/>
      <c r="F59" s="151"/>
      <c r="G59" s="151"/>
      <c r="H59" s="151"/>
      <c r="I59" s="152"/>
    </row>
    <row r="60" spans="1:9" ht="23.25" customHeight="1" x14ac:dyDescent="0.25">
      <c r="A60" s="148"/>
      <c r="B60" s="156" t="s">
        <v>30</v>
      </c>
      <c r="C60" s="159" t="s">
        <v>63</v>
      </c>
      <c r="D60" s="159"/>
      <c r="E60" s="159"/>
      <c r="F60" s="159"/>
      <c r="G60" s="159"/>
      <c r="H60" s="159"/>
      <c r="I60" s="160"/>
    </row>
    <row r="61" spans="1:9" x14ac:dyDescent="0.25">
      <c r="A61" s="148"/>
      <c r="B61" s="157"/>
      <c r="C61" s="3" t="s">
        <v>5</v>
      </c>
      <c r="D61" s="8">
        <f t="shared" ref="D61:I61" si="11">SUM(D62:D65)</f>
        <v>349223.95</v>
      </c>
      <c r="E61" s="9">
        <f t="shared" si="11"/>
        <v>349223.95</v>
      </c>
      <c r="F61" s="9">
        <f t="shared" si="11"/>
        <v>0</v>
      </c>
      <c r="G61" s="9">
        <f t="shared" si="11"/>
        <v>0</v>
      </c>
      <c r="H61" s="9">
        <f t="shared" si="11"/>
        <v>0</v>
      </c>
      <c r="I61" s="23">
        <f t="shared" si="11"/>
        <v>0</v>
      </c>
    </row>
    <row r="62" spans="1:9" x14ac:dyDescent="0.25">
      <c r="A62" s="148"/>
      <c r="B62" s="157"/>
      <c r="C62" s="3" t="s">
        <v>1</v>
      </c>
      <c r="D62" s="8">
        <f>SUM(E62:I62)</f>
        <v>0</v>
      </c>
      <c r="E62" s="9"/>
      <c r="F62" s="9"/>
      <c r="G62" s="9"/>
      <c r="H62" s="9"/>
      <c r="I62" s="23"/>
    </row>
    <row r="63" spans="1:9" x14ac:dyDescent="0.25">
      <c r="A63" s="148"/>
      <c r="B63" s="157"/>
      <c r="C63" s="3" t="s">
        <v>2</v>
      </c>
      <c r="D63" s="8">
        <f>SUM(E63:I63)</f>
        <v>349223.95</v>
      </c>
      <c r="E63" s="9">
        <f>349223.95</f>
        <v>349223.95</v>
      </c>
      <c r="F63" s="9"/>
      <c r="G63" s="9"/>
      <c r="H63" s="9"/>
      <c r="I63" s="23"/>
    </row>
    <row r="64" spans="1:9" x14ac:dyDescent="0.25">
      <c r="A64" s="148"/>
      <c r="B64" s="157"/>
      <c r="C64" s="3" t="s">
        <v>3</v>
      </c>
      <c r="D64" s="8">
        <f>SUM(E64:I64)</f>
        <v>0</v>
      </c>
      <c r="E64" s="9"/>
      <c r="F64" s="9"/>
      <c r="G64" s="9"/>
      <c r="H64" s="9"/>
      <c r="I64" s="23"/>
    </row>
    <row r="65" spans="1:9" x14ac:dyDescent="0.25">
      <c r="A65" s="149"/>
      <c r="B65" s="158"/>
      <c r="C65" s="4" t="s">
        <v>4</v>
      </c>
      <c r="D65" s="24">
        <f>SUM(E65:I65)</f>
        <v>0</v>
      </c>
      <c r="E65" s="10"/>
      <c r="F65" s="10"/>
      <c r="G65" s="10"/>
      <c r="H65" s="10"/>
      <c r="I65" s="25"/>
    </row>
    <row r="66" spans="1:9" ht="15.75" customHeight="1" x14ac:dyDescent="0.25">
      <c r="A66" s="194" t="s">
        <v>9</v>
      </c>
      <c r="B66" s="194"/>
      <c r="C66" s="194"/>
      <c r="D66" s="194"/>
      <c r="E66" s="194"/>
      <c r="F66" s="194"/>
      <c r="G66" s="194"/>
      <c r="H66" s="194"/>
      <c r="I66" s="194"/>
    </row>
    <row r="67" spans="1:9" ht="18.95" customHeight="1" x14ac:dyDescent="0.25">
      <c r="A67" s="192"/>
      <c r="B67" s="150" t="s">
        <v>15</v>
      </c>
      <c r="C67" s="151"/>
      <c r="D67" s="151"/>
      <c r="E67" s="151"/>
      <c r="F67" s="151"/>
      <c r="G67" s="151"/>
      <c r="H67" s="151"/>
      <c r="I67" s="152"/>
    </row>
    <row r="68" spans="1:9" ht="35.25" customHeight="1" x14ac:dyDescent="0.25">
      <c r="A68" s="192"/>
      <c r="B68" s="156" t="s">
        <v>31</v>
      </c>
      <c r="C68" s="168" t="s">
        <v>97</v>
      </c>
      <c r="D68" s="168"/>
      <c r="E68" s="168"/>
      <c r="F68" s="168"/>
      <c r="G68" s="168"/>
      <c r="H68" s="168"/>
      <c r="I68" s="169"/>
    </row>
    <row r="69" spans="1:9" x14ac:dyDescent="0.25">
      <c r="A69" s="192"/>
      <c r="B69" s="157"/>
      <c r="C69" s="3" t="s">
        <v>5</v>
      </c>
      <c r="D69" s="8">
        <f t="shared" ref="D69:I69" si="12">SUM(D70:D73)</f>
        <v>40207</v>
      </c>
      <c r="E69" s="9">
        <f t="shared" si="12"/>
        <v>40207</v>
      </c>
      <c r="F69" s="9">
        <f t="shared" si="12"/>
        <v>0</v>
      </c>
      <c r="G69" s="9">
        <f t="shared" si="12"/>
        <v>0</v>
      </c>
      <c r="H69" s="9">
        <f t="shared" si="12"/>
        <v>0</v>
      </c>
      <c r="I69" s="23">
        <f t="shared" si="12"/>
        <v>0</v>
      </c>
    </row>
    <row r="70" spans="1:9" x14ac:dyDescent="0.25">
      <c r="A70" s="192"/>
      <c r="B70" s="157"/>
      <c r="C70" s="3" t="s">
        <v>1</v>
      </c>
      <c r="D70" s="8">
        <f>SUM(E70:I70)</f>
        <v>0</v>
      </c>
      <c r="E70" s="9"/>
      <c r="F70" s="9"/>
      <c r="G70" s="9"/>
      <c r="H70" s="9"/>
      <c r="I70" s="23"/>
    </row>
    <row r="71" spans="1:9" x14ac:dyDescent="0.25">
      <c r="A71" s="192"/>
      <c r="B71" s="157"/>
      <c r="C71" s="3" t="s">
        <v>2</v>
      </c>
      <c r="D71" s="8">
        <f>SUM(E71:I71)</f>
        <v>40207</v>
      </c>
      <c r="E71" s="9">
        <v>40207</v>
      </c>
      <c r="F71" s="9"/>
      <c r="G71" s="9"/>
      <c r="H71" s="9"/>
      <c r="I71" s="23"/>
    </row>
    <row r="72" spans="1:9" x14ac:dyDescent="0.25">
      <c r="A72" s="192"/>
      <c r="B72" s="157"/>
      <c r="C72" s="3" t="s">
        <v>3</v>
      </c>
      <c r="D72" s="8">
        <f>SUM(E72:I72)</f>
        <v>0</v>
      </c>
      <c r="E72" s="9"/>
      <c r="F72" s="9"/>
      <c r="G72" s="9"/>
      <c r="H72" s="9"/>
      <c r="I72" s="23"/>
    </row>
    <row r="73" spans="1:9" x14ac:dyDescent="0.25">
      <c r="A73" s="193"/>
      <c r="B73" s="158"/>
      <c r="C73" s="4" t="s">
        <v>4</v>
      </c>
      <c r="D73" s="24">
        <f>SUM(E73:I73)</f>
        <v>0</v>
      </c>
      <c r="E73" s="10"/>
      <c r="F73" s="10"/>
      <c r="G73" s="10"/>
      <c r="H73" s="10"/>
      <c r="I73" s="25"/>
    </row>
    <row r="74" spans="1:9" x14ac:dyDescent="0.25">
      <c r="A74" s="118"/>
      <c r="B74" s="21"/>
      <c r="C74" s="59"/>
      <c r="D74" s="5"/>
      <c r="E74" s="5"/>
      <c r="F74" s="5"/>
      <c r="G74" s="5"/>
      <c r="H74" s="5"/>
      <c r="I74" s="119"/>
    </row>
    <row r="75" spans="1:9" ht="15.75" customHeight="1" x14ac:dyDescent="0.25">
      <c r="A75" s="147" t="s">
        <v>9</v>
      </c>
      <c r="B75" s="147"/>
      <c r="C75" s="147"/>
      <c r="D75" s="147"/>
      <c r="E75" s="147"/>
      <c r="F75" s="147"/>
      <c r="G75" s="147"/>
      <c r="H75" s="147"/>
      <c r="I75" s="147"/>
    </row>
    <row r="76" spans="1:9" ht="18.95" customHeight="1" x14ac:dyDescent="0.25">
      <c r="A76" s="192"/>
      <c r="B76" s="150" t="s">
        <v>15</v>
      </c>
      <c r="C76" s="151"/>
      <c r="D76" s="151"/>
      <c r="E76" s="151"/>
      <c r="F76" s="151"/>
      <c r="G76" s="151"/>
      <c r="H76" s="151"/>
      <c r="I76" s="152"/>
    </row>
    <row r="77" spans="1:9" ht="35.25" customHeight="1" x14ac:dyDescent="0.25">
      <c r="A77" s="192"/>
      <c r="B77" s="156" t="s">
        <v>32</v>
      </c>
      <c r="C77" s="159" t="s">
        <v>20</v>
      </c>
      <c r="D77" s="159"/>
      <c r="E77" s="159"/>
      <c r="F77" s="159"/>
      <c r="G77" s="159"/>
      <c r="H77" s="159"/>
      <c r="I77" s="160"/>
    </row>
    <row r="78" spans="1:9" x14ac:dyDescent="0.25">
      <c r="A78" s="192"/>
      <c r="B78" s="157"/>
      <c r="C78" s="3" t="s">
        <v>5</v>
      </c>
      <c r="D78" s="8">
        <f t="shared" ref="D78:I78" si="13">SUM(D79:D82)</f>
        <v>70000</v>
      </c>
      <c r="E78" s="9">
        <f t="shared" si="13"/>
        <v>70000</v>
      </c>
      <c r="F78" s="9">
        <f t="shared" si="13"/>
        <v>0</v>
      </c>
      <c r="G78" s="9">
        <f t="shared" si="13"/>
        <v>0</v>
      </c>
      <c r="H78" s="9">
        <f t="shared" si="13"/>
        <v>0</v>
      </c>
      <c r="I78" s="23">
        <f t="shared" si="13"/>
        <v>0</v>
      </c>
    </row>
    <row r="79" spans="1:9" x14ac:dyDescent="0.25">
      <c r="A79" s="192"/>
      <c r="B79" s="157"/>
      <c r="C79" s="3" t="s">
        <v>1</v>
      </c>
      <c r="D79" s="8">
        <f>SUM(E79:I79)</f>
        <v>0</v>
      </c>
      <c r="E79" s="9"/>
      <c r="F79" s="9"/>
      <c r="G79" s="9"/>
      <c r="H79" s="9"/>
      <c r="I79" s="23"/>
    </row>
    <row r="80" spans="1:9" x14ac:dyDescent="0.25">
      <c r="A80" s="192"/>
      <c r="B80" s="157"/>
      <c r="C80" s="3" t="s">
        <v>2</v>
      </c>
      <c r="D80" s="8">
        <f>SUM(E80:I80)</f>
        <v>70000</v>
      </c>
      <c r="E80" s="9">
        <v>70000</v>
      </c>
      <c r="F80" s="9"/>
      <c r="G80" s="9"/>
      <c r="H80" s="9"/>
      <c r="I80" s="23"/>
    </row>
    <row r="81" spans="1:9" x14ac:dyDescent="0.25">
      <c r="A81" s="192"/>
      <c r="B81" s="157"/>
      <c r="C81" s="3" t="s">
        <v>3</v>
      </c>
      <c r="D81" s="8">
        <f>SUM(E81:I81)</f>
        <v>0</v>
      </c>
      <c r="E81" s="9"/>
      <c r="F81" s="9"/>
      <c r="G81" s="9"/>
      <c r="H81" s="9"/>
      <c r="I81" s="23"/>
    </row>
    <row r="82" spans="1:9" x14ac:dyDescent="0.25">
      <c r="A82" s="193"/>
      <c r="B82" s="158"/>
      <c r="C82" s="4" t="s">
        <v>4</v>
      </c>
      <c r="D82" s="24">
        <f>SUM(E82:I82)</f>
        <v>0</v>
      </c>
      <c r="E82" s="10"/>
      <c r="F82" s="10"/>
      <c r="G82" s="10"/>
      <c r="H82" s="10"/>
      <c r="I82" s="25"/>
    </row>
    <row r="83" spans="1:9" x14ac:dyDescent="0.25">
      <c r="A83" s="147" t="s">
        <v>9</v>
      </c>
      <c r="B83" s="147"/>
      <c r="C83" s="147"/>
      <c r="D83" s="147"/>
      <c r="E83" s="147"/>
      <c r="F83" s="147"/>
      <c r="G83" s="147"/>
      <c r="H83" s="147"/>
      <c r="I83" s="147"/>
    </row>
    <row r="84" spans="1:9" ht="18.95" customHeight="1" x14ac:dyDescent="0.25">
      <c r="A84" s="189"/>
      <c r="B84" s="142" t="s">
        <v>15</v>
      </c>
      <c r="C84" s="143"/>
      <c r="D84" s="143"/>
      <c r="E84" s="143"/>
      <c r="F84" s="143"/>
      <c r="G84" s="143"/>
      <c r="H84" s="143"/>
      <c r="I84" s="144"/>
    </row>
    <row r="85" spans="1:9" ht="23.25" customHeight="1" x14ac:dyDescent="0.25">
      <c r="A85" s="190"/>
      <c r="B85" s="145" t="s">
        <v>33</v>
      </c>
      <c r="C85" s="159" t="s">
        <v>21</v>
      </c>
      <c r="D85" s="159"/>
      <c r="E85" s="159"/>
      <c r="F85" s="159"/>
      <c r="G85" s="159"/>
      <c r="H85" s="159"/>
      <c r="I85" s="160"/>
    </row>
    <row r="86" spans="1:9" x14ac:dyDescent="0.25">
      <c r="A86" s="190"/>
      <c r="B86" s="146"/>
      <c r="C86" s="3" t="s">
        <v>5</v>
      </c>
      <c r="D86" s="9">
        <f t="shared" ref="D86:I86" si="14">SUM(D87:D90)</f>
        <v>236021.77000000002</v>
      </c>
      <c r="E86" s="9">
        <f t="shared" si="14"/>
        <v>179391.39</v>
      </c>
      <c r="F86" s="9">
        <f t="shared" si="14"/>
        <v>56630.380000000005</v>
      </c>
      <c r="G86" s="9">
        <f t="shared" si="14"/>
        <v>0</v>
      </c>
      <c r="H86" s="9">
        <f t="shared" si="14"/>
        <v>0</v>
      </c>
      <c r="I86" s="53">
        <f t="shared" si="14"/>
        <v>0</v>
      </c>
    </row>
    <row r="87" spans="1:9" x14ac:dyDescent="0.25">
      <c r="A87" s="190"/>
      <c r="B87" s="146"/>
      <c r="C87" s="3" t="s">
        <v>1</v>
      </c>
      <c r="D87" s="9">
        <f>SUM(E87:I87)</f>
        <v>0</v>
      </c>
      <c r="E87" s="9"/>
      <c r="F87" s="9"/>
      <c r="G87" s="9"/>
      <c r="H87" s="17"/>
      <c r="I87" s="53"/>
    </row>
    <row r="88" spans="1:9" x14ac:dyDescent="0.25">
      <c r="A88" s="190"/>
      <c r="B88" s="146"/>
      <c r="C88" s="3" t="s">
        <v>2</v>
      </c>
      <c r="D88" s="9">
        <f>SUM(E88:I88)</f>
        <v>233655.89</v>
      </c>
      <c r="E88" s="9">
        <v>177597.48</v>
      </c>
      <c r="F88" s="9">
        <v>56058.41</v>
      </c>
      <c r="G88" s="9"/>
      <c r="H88" s="17"/>
      <c r="I88" s="53"/>
    </row>
    <row r="89" spans="1:9" x14ac:dyDescent="0.25">
      <c r="A89" s="190"/>
      <c r="B89" s="146"/>
      <c r="C89" s="3" t="s">
        <v>3</v>
      </c>
      <c r="D89" s="9">
        <f>SUM(E89:I89)</f>
        <v>2365.88</v>
      </c>
      <c r="E89" s="9">
        <v>1793.91</v>
      </c>
      <c r="F89" s="9">
        <v>571.97</v>
      </c>
      <c r="G89" s="9"/>
      <c r="H89" s="17"/>
      <c r="I89" s="53"/>
    </row>
    <row r="90" spans="1:9" x14ac:dyDescent="0.25">
      <c r="A90" s="191"/>
      <c r="B90" s="153"/>
      <c r="C90" s="4" t="s">
        <v>4</v>
      </c>
      <c r="D90" s="10">
        <f>SUM(E90:I90)</f>
        <v>0</v>
      </c>
      <c r="E90" s="10"/>
      <c r="F90" s="10"/>
      <c r="G90" s="10"/>
      <c r="H90" s="18"/>
      <c r="I90" s="54"/>
    </row>
    <row r="91" spans="1:9" x14ac:dyDescent="0.25">
      <c r="A91" s="147" t="s">
        <v>9</v>
      </c>
      <c r="B91" s="147"/>
      <c r="C91" s="147"/>
      <c r="D91" s="147"/>
      <c r="E91" s="147"/>
      <c r="F91" s="147"/>
      <c r="G91" s="147"/>
      <c r="H91" s="147"/>
      <c r="I91" s="147"/>
    </row>
    <row r="92" spans="1:9" ht="18.95" customHeight="1" x14ac:dyDescent="0.25">
      <c r="A92" s="148"/>
      <c r="B92" s="150" t="s">
        <v>25</v>
      </c>
      <c r="C92" s="151"/>
      <c r="D92" s="151"/>
      <c r="E92" s="151"/>
      <c r="F92" s="151"/>
      <c r="G92" s="151"/>
      <c r="H92" s="151"/>
      <c r="I92" s="152"/>
    </row>
    <row r="93" spans="1:9" ht="18.95" customHeight="1" x14ac:dyDescent="0.25">
      <c r="A93" s="148"/>
      <c r="B93" s="145" t="s">
        <v>83</v>
      </c>
      <c r="C93" s="159" t="s">
        <v>64</v>
      </c>
      <c r="D93" s="159"/>
      <c r="E93" s="159"/>
      <c r="F93" s="159"/>
      <c r="G93" s="159"/>
      <c r="H93" s="159"/>
      <c r="I93" s="160"/>
    </row>
    <row r="94" spans="1:9" x14ac:dyDescent="0.25">
      <c r="A94" s="148"/>
      <c r="B94" s="146"/>
      <c r="C94" s="3" t="s">
        <v>5</v>
      </c>
      <c r="D94" s="9">
        <f t="shared" ref="D94:I94" si="15">SUM(D95:D98)</f>
        <v>19657.66</v>
      </c>
      <c r="E94" s="9">
        <f t="shared" si="15"/>
        <v>14856.05</v>
      </c>
      <c r="F94" s="9">
        <f t="shared" si="15"/>
        <v>4801.6100000000006</v>
      </c>
      <c r="G94" s="9">
        <f t="shared" si="15"/>
        <v>0</v>
      </c>
      <c r="H94" s="9">
        <f t="shared" si="15"/>
        <v>0</v>
      </c>
      <c r="I94" s="53">
        <f t="shared" si="15"/>
        <v>0</v>
      </c>
    </row>
    <row r="95" spans="1:9" x14ac:dyDescent="0.25">
      <c r="A95" s="148"/>
      <c r="B95" s="146"/>
      <c r="C95" s="3" t="s">
        <v>1</v>
      </c>
      <c r="D95" s="9">
        <f>SUM(E95:I95)</f>
        <v>0</v>
      </c>
      <c r="E95" s="9"/>
      <c r="F95" s="9"/>
      <c r="G95" s="9"/>
      <c r="H95" s="17"/>
      <c r="I95" s="53"/>
    </row>
    <row r="96" spans="1:9" x14ac:dyDescent="0.25">
      <c r="A96" s="148"/>
      <c r="B96" s="146"/>
      <c r="C96" s="3" t="s">
        <v>2</v>
      </c>
      <c r="D96" s="9">
        <f>SUM(E96:I96)</f>
        <v>17870.599999999999</v>
      </c>
      <c r="E96" s="9">
        <v>13505.5</v>
      </c>
      <c r="F96" s="9">
        <v>4365.1000000000004</v>
      </c>
      <c r="G96" s="9"/>
      <c r="H96" s="17"/>
      <c r="I96" s="53"/>
    </row>
    <row r="97" spans="1:9" x14ac:dyDescent="0.25">
      <c r="A97" s="148"/>
      <c r="B97" s="146"/>
      <c r="C97" s="3" t="s">
        <v>3</v>
      </c>
      <c r="D97" s="9">
        <f>SUM(E97:I97)</f>
        <v>1787.06</v>
      </c>
      <c r="E97" s="9">
        <v>1350.55</v>
      </c>
      <c r="F97" s="9">
        <v>436.51</v>
      </c>
      <c r="G97" s="9"/>
      <c r="H97" s="17"/>
      <c r="I97" s="53"/>
    </row>
    <row r="98" spans="1:9" x14ac:dyDescent="0.25">
      <c r="A98" s="149"/>
      <c r="B98" s="153"/>
      <c r="C98" s="4" t="s">
        <v>4</v>
      </c>
      <c r="D98" s="10">
        <f>SUM(E98:I98)</f>
        <v>0</v>
      </c>
      <c r="E98" s="10"/>
      <c r="F98" s="10"/>
      <c r="G98" s="10"/>
      <c r="H98" s="18"/>
      <c r="I98" s="54"/>
    </row>
    <row r="99" spans="1:9" ht="15.75" customHeight="1" x14ac:dyDescent="0.25">
      <c r="A99" s="147" t="s">
        <v>9</v>
      </c>
      <c r="B99" s="147"/>
      <c r="C99" s="147"/>
      <c r="D99" s="147"/>
      <c r="E99" s="147"/>
      <c r="F99" s="147"/>
      <c r="G99" s="147"/>
      <c r="H99" s="147"/>
      <c r="I99" s="147"/>
    </row>
    <row r="100" spans="1:9" ht="15.75" customHeight="1" x14ac:dyDescent="0.25">
      <c r="A100" s="148"/>
      <c r="B100" s="150" t="s">
        <v>36</v>
      </c>
      <c r="C100" s="151"/>
      <c r="D100" s="151"/>
      <c r="E100" s="151"/>
      <c r="F100" s="151"/>
      <c r="G100" s="151"/>
      <c r="H100" s="151"/>
      <c r="I100" s="152"/>
    </row>
    <row r="101" spans="1:9" ht="15.75" customHeight="1" x14ac:dyDescent="0.25">
      <c r="A101" s="148"/>
      <c r="B101" s="145" t="s">
        <v>84</v>
      </c>
      <c r="C101" s="135" t="s">
        <v>50</v>
      </c>
      <c r="D101" s="135"/>
      <c r="E101" s="135"/>
      <c r="F101" s="135"/>
      <c r="G101" s="135"/>
      <c r="H101" s="135"/>
      <c r="I101" s="136"/>
    </row>
    <row r="102" spans="1:9" x14ac:dyDescent="0.25">
      <c r="A102" s="148"/>
      <c r="B102" s="146"/>
      <c r="C102" s="3" t="s">
        <v>5</v>
      </c>
      <c r="D102" s="9">
        <f t="shared" ref="D102:I102" si="16">SUM(D103:D106)</f>
        <v>6500</v>
      </c>
      <c r="E102" s="9">
        <f t="shared" si="16"/>
        <v>6500</v>
      </c>
      <c r="F102" s="9">
        <f t="shared" si="16"/>
        <v>0</v>
      </c>
      <c r="G102" s="9">
        <f t="shared" si="16"/>
        <v>0</v>
      </c>
      <c r="H102" s="9">
        <f t="shared" si="16"/>
        <v>0</v>
      </c>
      <c r="I102" s="23">
        <f t="shared" si="16"/>
        <v>0</v>
      </c>
    </row>
    <row r="103" spans="1:9" x14ac:dyDescent="0.25">
      <c r="A103" s="148"/>
      <c r="B103" s="146"/>
      <c r="C103" s="3" t="s">
        <v>1</v>
      </c>
      <c r="D103" s="11">
        <f>SUM(E103:I103)</f>
        <v>0</v>
      </c>
      <c r="E103" s="11"/>
      <c r="F103" s="11"/>
      <c r="G103" s="11"/>
      <c r="H103" s="12"/>
      <c r="I103" s="34"/>
    </row>
    <row r="104" spans="1:9" x14ac:dyDescent="0.25">
      <c r="A104" s="148"/>
      <c r="B104" s="146"/>
      <c r="C104" s="3" t="s">
        <v>2</v>
      </c>
      <c r="D104" s="11">
        <f>SUM(E104:I104)</f>
        <v>6500</v>
      </c>
      <c r="E104" s="11">
        <v>6500</v>
      </c>
      <c r="F104" s="11"/>
      <c r="G104" s="11"/>
      <c r="H104" s="12"/>
      <c r="I104" s="34"/>
    </row>
    <row r="105" spans="1:9" x14ac:dyDescent="0.25">
      <c r="A105" s="148"/>
      <c r="B105" s="146"/>
      <c r="C105" s="3" t="s">
        <v>3</v>
      </c>
      <c r="D105" s="11">
        <f>SUM(E105:I105)</f>
        <v>0</v>
      </c>
      <c r="E105" s="11"/>
      <c r="F105" s="11"/>
      <c r="G105" s="11"/>
      <c r="H105" s="12"/>
      <c r="I105" s="34"/>
    </row>
    <row r="106" spans="1:9" x14ac:dyDescent="0.25">
      <c r="A106" s="149"/>
      <c r="B106" s="153"/>
      <c r="C106" s="4" t="s">
        <v>4</v>
      </c>
      <c r="D106" s="13">
        <f>SUM(E106:I106)</f>
        <v>0</v>
      </c>
      <c r="E106" s="13"/>
      <c r="F106" s="13"/>
      <c r="G106" s="13"/>
      <c r="H106" s="14"/>
      <c r="I106" s="35"/>
    </row>
    <row r="107" spans="1:9" x14ac:dyDescent="0.25">
      <c r="A107" s="147" t="s">
        <v>9</v>
      </c>
      <c r="B107" s="147"/>
      <c r="C107" s="147"/>
      <c r="D107" s="147"/>
      <c r="E107" s="147"/>
      <c r="F107" s="147"/>
      <c r="G107" s="147"/>
      <c r="H107" s="147"/>
      <c r="I107" s="147"/>
    </row>
    <row r="108" spans="1:9" ht="18.95" customHeight="1" x14ac:dyDescent="0.25">
      <c r="A108" s="148"/>
      <c r="B108" s="150" t="s">
        <v>42</v>
      </c>
      <c r="C108" s="151"/>
      <c r="D108" s="151"/>
      <c r="E108" s="151"/>
      <c r="F108" s="151"/>
      <c r="G108" s="151"/>
      <c r="H108" s="151"/>
      <c r="I108" s="152"/>
    </row>
    <row r="109" spans="1:9" ht="40.700000000000003" customHeight="1" x14ac:dyDescent="0.25">
      <c r="A109" s="148"/>
      <c r="B109" s="145" t="s">
        <v>85</v>
      </c>
      <c r="C109" s="135" t="s">
        <v>24</v>
      </c>
      <c r="D109" s="135"/>
      <c r="E109" s="135"/>
      <c r="F109" s="135"/>
      <c r="G109" s="135"/>
      <c r="H109" s="135"/>
      <c r="I109" s="136"/>
    </row>
    <row r="110" spans="1:9" x14ac:dyDescent="0.25">
      <c r="A110" s="148"/>
      <c r="B110" s="146"/>
      <c r="C110" s="3" t="s">
        <v>5</v>
      </c>
      <c r="D110" s="9">
        <f t="shared" ref="D110:I110" si="17">SUM(D111:D114)</f>
        <v>268288.75429999997</v>
      </c>
      <c r="E110" s="9">
        <f t="shared" si="17"/>
        <v>42165.126000000004</v>
      </c>
      <c r="F110" s="9">
        <f t="shared" si="17"/>
        <v>105994.8545</v>
      </c>
      <c r="G110" s="9">
        <f t="shared" si="17"/>
        <v>120128.77380000001</v>
      </c>
      <c r="H110" s="9">
        <f t="shared" si="17"/>
        <v>0</v>
      </c>
      <c r="I110" s="23">
        <f t="shared" si="17"/>
        <v>0</v>
      </c>
    </row>
    <row r="111" spans="1:9" x14ac:dyDescent="0.25">
      <c r="A111" s="148"/>
      <c r="B111" s="146"/>
      <c r="C111" s="3" t="s">
        <v>1</v>
      </c>
      <c r="D111" s="11">
        <f>SUM(E111:I111)</f>
        <v>0</v>
      </c>
      <c r="E111" s="11"/>
      <c r="F111" s="11"/>
      <c r="G111" s="11"/>
      <c r="H111" s="12"/>
      <c r="I111" s="34"/>
    </row>
    <row r="112" spans="1:9" x14ac:dyDescent="0.25">
      <c r="A112" s="148"/>
      <c r="B112" s="146"/>
      <c r="C112" s="3" t="s">
        <v>2</v>
      </c>
      <c r="D112" s="11">
        <f>SUM(E112:I112)</f>
        <v>265632.43</v>
      </c>
      <c r="E112" s="11">
        <f>91252.6-50000</f>
        <v>41252.600000000006</v>
      </c>
      <c r="F112" s="11">
        <f>55440.45+50000</f>
        <v>105440.45</v>
      </c>
      <c r="G112" s="11">
        <v>118939.38</v>
      </c>
      <c r="H112" s="12"/>
      <c r="I112" s="34"/>
    </row>
    <row r="113" spans="1:9" x14ac:dyDescent="0.25">
      <c r="A113" s="148"/>
      <c r="B113" s="146"/>
      <c r="C113" s="3" t="s">
        <v>3</v>
      </c>
      <c r="D113" s="11">
        <f>SUM(E113:I113)</f>
        <v>2656.3243000000002</v>
      </c>
      <c r="E113" s="11">
        <v>912.52600000000007</v>
      </c>
      <c r="F113" s="11">
        <v>554.40449999999998</v>
      </c>
      <c r="G113" s="11">
        <v>1189.3938000000001</v>
      </c>
      <c r="H113" s="12"/>
      <c r="I113" s="34"/>
    </row>
    <row r="114" spans="1:9" x14ac:dyDescent="0.25">
      <c r="A114" s="149"/>
      <c r="B114" s="153"/>
      <c r="C114" s="4" t="s">
        <v>4</v>
      </c>
      <c r="D114" s="13">
        <f>SUM(E114:I114)</f>
        <v>0</v>
      </c>
      <c r="E114" s="13"/>
      <c r="F114" s="13"/>
      <c r="G114" s="13"/>
      <c r="H114" s="14"/>
      <c r="I114" s="35"/>
    </row>
    <row r="115" spans="1:9" ht="20.25" customHeight="1" x14ac:dyDescent="0.25">
      <c r="A115" s="147" t="s">
        <v>9</v>
      </c>
      <c r="B115" s="147"/>
      <c r="C115" s="147"/>
      <c r="D115" s="147"/>
      <c r="E115" s="147"/>
      <c r="F115" s="147"/>
      <c r="G115" s="147"/>
      <c r="H115" s="147"/>
      <c r="I115" s="147"/>
    </row>
    <row r="116" spans="1:9" ht="34.700000000000003" customHeight="1" x14ac:dyDescent="0.25">
      <c r="A116" s="148"/>
      <c r="B116" s="176" t="s">
        <v>70</v>
      </c>
      <c r="C116" s="177"/>
      <c r="D116" s="177"/>
      <c r="E116" s="177"/>
      <c r="F116" s="177"/>
      <c r="G116" s="177"/>
      <c r="H116" s="177"/>
      <c r="I116" s="178"/>
    </row>
    <row r="117" spans="1:9" ht="20.25" customHeight="1" x14ac:dyDescent="0.25">
      <c r="A117" s="148"/>
      <c r="B117" s="145" t="s">
        <v>86</v>
      </c>
      <c r="C117" s="159" t="s">
        <v>43</v>
      </c>
      <c r="D117" s="159"/>
      <c r="E117" s="159"/>
      <c r="F117" s="159"/>
      <c r="G117" s="159"/>
      <c r="H117" s="159"/>
      <c r="I117" s="160"/>
    </row>
    <row r="118" spans="1:9" ht="20.25" customHeight="1" x14ac:dyDescent="0.25">
      <c r="A118" s="148"/>
      <c r="B118" s="146"/>
      <c r="C118" s="3" t="s">
        <v>5</v>
      </c>
      <c r="D118" s="8">
        <f>SUM(D119:D122)</f>
        <v>400000</v>
      </c>
      <c r="E118" s="6"/>
      <c r="F118" s="20">
        <f>SUM(E119:E122)</f>
        <v>18000</v>
      </c>
      <c r="G118" s="20">
        <f>SUM(F119:F122)</f>
        <v>180000</v>
      </c>
      <c r="H118" s="20">
        <f>SUM(H119:H122)</f>
        <v>0</v>
      </c>
      <c r="I118" s="120">
        <f>SUM(I119:I122)</f>
        <v>0</v>
      </c>
    </row>
    <row r="119" spans="1:9" ht="20.25" customHeight="1" x14ac:dyDescent="0.25">
      <c r="A119" s="148"/>
      <c r="B119" s="146"/>
      <c r="C119" s="3" t="s">
        <v>1</v>
      </c>
      <c r="D119" s="8">
        <f>SUM(F119:I119)</f>
        <v>0</v>
      </c>
      <c r="E119" s="6"/>
      <c r="F119" s="6"/>
      <c r="G119" s="6"/>
      <c r="H119" s="6"/>
      <c r="I119" s="29"/>
    </row>
    <row r="120" spans="1:9" ht="20.25" customHeight="1" x14ac:dyDescent="0.25">
      <c r="A120" s="148"/>
      <c r="B120" s="146"/>
      <c r="C120" s="3" t="s">
        <v>2</v>
      </c>
      <c r="D120" s="8">
        <f>SUM(F120:I120)</f>
        <v>400000</v>
      </c>
      <c r="E120" s="6">
        <v>18000</v>
      </c>
      <c r="F120" s="6">
        <v>180000</v>
      </c>
      <c r="G120" s="6">
        <v>220000</v>
      </c>
      <c r="H120" s="6"/>
      <c r="I120" s="29"/>
    </row>
    <row r="121" spans="1:9" ht="20.25" customHeight="1" x14ac:dyDescent="0.25">
      <c r="A121" s="148"/>
      <c r="B121" s="146"/>
      <c r="C121" s="3" t="s">
        <v>3</v>
      </c>
      <c r="D121" s="8">
        <f>SUM(E121:I121)</f>
        <v>0</v>
      </c>
      <c r="E121" s="6"/>
      <c r="F121" s="6"/>
      <c r="G121" s="6"/>
      <c r="H121" s="6"/>
      <c r="I121" s="29"/>
    </row>
    <row r="122" spans="1:9" ht="20.25" customHeight="1" x14ac:dyDescent="0.25">
      <c r="A122" s="149"/>
      <c r="B122" s="153"/>
      <c r="C122" s="4" t="s">
        <v>4</v>
      </c>
      <c r="D122" s="24">
        <f>SUM(E122:I122)</f>
        <v>0</v>
      </c>
      <c r="E122" s="7"/>
      <c r="F122" s="7"/>
      <c r="G122" s="7"/>
      <c r="H122" s="7"/>
      <c r="I122" s="121"/>
    </row>
    <row r="123" spans="1:9" x14ac:dyDescent="0.25">
      <c r="A123" s="147" t="s">
        <v>9</v>
      </c>
      <c r="B123" s="147"/>
      <c r="C123" s="147"/>
      <c r="D123" s="147"/>
      <c r="E123" s="147"/>
      <c r="F123" s="147"/>
      <c r="G123" s="147"/>
      <c r="H123" s="147"/>
      <c r="I123" s="147"/>
    </row>
    <row r="124" spans="1:9" ht="18.95" customHeight="1" x14ac:dyDescent="0.25">
      <c r="A124" s="148"/>
      <c r="B124" s="150" t="s">
        <v>13</v>
      </c>
      <c r="C124" s="151"/>
      <c r="D124" s="151"/>
      <c r="E124" s="151"/>
      <c r="F124" s="151"/>
      <c r="G124" s="151"/>
      <c r="H124" s="151"/>
      <c r="I124" s="152"/>
    </row>
    <row r="125" spans="1:9" ht="18.95" customHeight="1" x14ac:dyDescent="0.25">
      <c r="A125" s="148"/>
      <c r="B125" s="145" t="s">
        <v>87</v>
      </c>
      <c r="C125" s="159" t="s">
        <v>71</v>
      </c>
      <c r="D125" s="159"/>
      <c r="E125" s="159"/>
      <c r="F125" s="159"/>
      <c r="G125" s="159"/>
      <c r="H125" s="159"/>
      <c r="I125" s="160"/>
    </row>
    <row r="126" spans="1:9" x14ac:dyDescent="0.25">
      <c r="A126" s="148"/>
      <c r="B126" s="146"/>
      <c r="C126" s="3" t="s">
        <v>5</v>
      </c>
      <c r="D126" s="8">
        <f t="shared" ref="D126:I126" si="18">SUM(D127:D130)</f>
        <v>412050</v>
      </c>
      <c r="E126" s="20">
        <f t="shared" si="18"/>
        <v>10050</v>
      </c>
      <c r="F126" s="20">
        <f t="shared" si="18"/>
        <v>180900</v>
      </c>
      <c r="G126" s="20">
        <f t="shared" si="18"/>
        <v>221100</v>
      </c>
      <c r="H126" s="20">
        <f t="shared" si="18"/>
        <v>0</v>
      </c>
      <c r="I126" s="120">
        <f t="shared" si="18"/>
        <v>0</v>
      </c>
    </row>
    <row r="127" spans="1:9" x14ac:dyDescent="0.25">
      <c r="A127" s="148"/>
      <c r="B127" s="146"/>
      <c r="C127" s="3" t="s">
        <v>1</v>
      </c>
      <c r="D127" s="8">
        <f>SUM(F127:I127)</f>
        <v>0</v>
      </c>
      <c r="E127" s="6"/>
      <c r="F127" s="6"/>
      <c r="G127" s="6"/>
      <c r="H127" s="6"/>
      <c r="I127" s="29"/>
    </row>
    <row r="128" spans="1:9" x14ac:dyDescent="0.25">
      <c r="A128" s="148"/>
      <c r="B128" s="146"/>
      <c r="C128" s="3" t="s">
        <v>2</v>
      </c>
      <c r="D128" s="8">
        <f>SUM(E128:I128)</f>
        <v>410000</v>
      </c>
      <c r="E128" s="6">
        <f>21000-11000</f>
        <v>10000</v>
      </c>
      <c r="F128" s="6">
        <v>180000</v>
      </c>
      <c r="G128" s="6">
        <v>220000</v>
      </c>
      <c r="H128" s="6"/>
      <c r="I128" s="29"/>
    </row>
    <row r="129" spans="1:9" x14ac:dyDescent="0.25">
      <c r="A129" s="148"/>
      <c r="B129" s="146"/>
      <c r="C129" s="3" t="s">
        <v>3</v>
      </c>
      <c r="D129" s="8">
        <f>SUM(E129:I129)</f>
        <v>2050</v>
      </c>
      <c r="E129" s="6">
        <f>E128/100*0.5</f>
        <v>50</v>
      </c>
      <c r="F129" s="6">
        <f>F128/100*0.5</f>
        <v>900</v>
      </c>
      <c r="G129" s="6">
        <f>G128/100*0.5</f>
        <v>1100</v>
      </c>
      <c r="H129" s="6"/>
      <c r="I129" s="29"/>
    </row>
    <row r="130" spans="1:9" x14ac:dyDescent="0.25">
      <c r="A130" s="149"/>
      <c r="B130" s="153"/>
      <c r="C130" s="4" t="s">
        <v>4</v>
      </c>
      <c r="D130" s="24">
        <f>SUM(E130:I130)</f>
        <v>0</v>
      </c>
      <c r="E130" s="7"/>
      <c r="F130" s="7"/>
      <c r="G130" s="7"/>
      <c r="H130" s="7"/>
      <c r="I130" s="121"/>
    </row>
    <row r="131" spans="1:9" x14ac:dyDescent="0.25">
      <c r="A131" s="118"/>
      <c r="B131" s="21"/>
      <c r="C131" s="59"/>
      <c r="D131" s="5"/>
      <c r="E131" s="5"/>
      <c r="F131" s="5"/>
      <c r="G131" s="5"/>
      <c r="H131" s="5"/>
      <c r="I131" s="119"/>
    </row>
    <row r="132" spans="1:9" ht="15.75" customHeight="1" x14ac:dyDescent="0.25">
      <c r="A132" s="147" t="s">
        <v>9</v>
      </c>
      <c r="B132" s="147"/>
      <c r="C132" s="147"/>
      <c r="D132" s="147"/>
      <c r="E132" s="147"/>
      <c r="F132" s="147"/>
      <c r="G132" s="147"/>
      <c r="H132" s="147"/>
      <c r="I132" s="147"/>
    </row>
    <row r="133" spans="1:9" ht="18.95" customHeight="1" x14ac:dyDescent="0.25">
      <c r="A133" s="148"/>
      <c r="B133" s="150" t="s">
        <v>13</v>
      </c>
      <c r="C133" s="151"/>
      <c r="D133" s="151"/>
      <c r="E133" s="151"/>
      <c r="F133" s="151"/>
      <c r="G133" s="151"/>
      <c r="H133" s="151"/>
      <c r="I133" s="152"/>
    </row>
    <row r="134" spans="1:9" ht="18.95" customHeight="1" x14ac:dyDescent="0.25">
      <c r="A134" s="148"/>
      <c r="B134" s="156" t="s">
        <v>88</v>
      </c>
      <c r="C134" s="159" t="s">
        <v>72</v>
      </c>
      <c r="D134" s="159"/>
      <c r="E134" s="159"/>
      <c r="F134" s="159"/>
      <c r="G134" s="159"/>
      <c r="H134" s="159"/>
      <c r="I134" s="160"/>
    </row>
    <row r="135" spans="1:9" x14ac:dyDescent="0.25">
      <c r="A135" s="148"/>
      <c r="B135" s="157"/>
      <c r="C135" s="3" t="s">
        <v>5</v>
      </c>
      <c r="D135" s="8">
        <f t="shared" ref="D135:I135" si="19">SUM(D136:D139)</f>
        <v>330645</v>
      </c>
      <c r="E135" s="6">
        <f t="shared" si="19"/>
        <v>9045</v>
      </c>
      <c r="F135" s="6">
        <f t="shared" si="19"/>
        <v>120600</v>
      </c>
      <c r="G135" s="6">
        <f t="shared" si="19"/>
        <v>201000</v>
      </c>
      <c r="H135" s="6">
        <f t="shared" si="19"/>
        <v>0</v>
      </c>
      <c r="I135" s="29">
        <f t="shared" si="19"/>
        <v>0</v>
      </c>
    </row>
    <row r="136" spans="1:9" x14ac:dyDescent="0.25">
      <c r="A136" s="148"/>
      <c r="B136" s="157"/>
      <c r="C136" s="3" t="s">
        <v>1</v>
      </c>
      <c r="D136" s="8">
        <f>SUM(F136:I136)</f>
        <v>0</v>
      </c>
      <c r="E136" s="6"/>
      <c r="F136" s="6"/>
      <c r="G136" s="6"/>
      <c r="H136" s="6"/>
      <c r="I136" s="29"/>
    </row>
    <row r="137" spans="1:9" x14ac:dyDescent="0.25">
      <c r="A137" s="148"/>
      <c r="B137" s="157"/>
      <c r="C137" s="3" t="s">
        <v>2</v>
      </c>
      <c r="D137" s="8">
        <f>SUM(E137:I137)</f>
        <v>329000</v>
      </c>
      <c r="E137" s="6">
        <f>17000-8000</f>
        <v>9000</v>
      </c>
      <c r="F137" s="6">
        <v>120000</v>
      </c>
      <c r="G137" s="6">
        <v>200000</v>
      </c>
      <c r="H137" s="6"/>
      <c r="I137" s="29"/>
    </row>
    <row r="138" spans="1:9" x14ac:dyDescent="0.25">
      <c r="A138" s="148"/>
      <c r="B138" s="157"/>
      <c r="C138" s="3" t="s">
        <v>3</v>
      </c>
      <c r="D138" s="8">
        <f>SUM(E138:I138)</f>
        <v>1645</v>
      </c>
      <c r="E138" s="6">
        <f>E137/100*0.5</f>
        <v>45</v>
      </c>
      <c r="F138" s="6">
        <f>F137/100*0.5</f>
        <v>600</v>
      </c>
      <c r="G138" s="6">
        <f>G137/100*0.5</f>
        <v>1000</v>
      </c>
      <c r="H138" s="6"/>
      <c r="I138" s="29"/>
    </row>
    <row r="139" spans="1:9" x14ac:dyDescent="0.25">
      <c r="A139" s="149"/>
      <c r="B139" s="158"/>
      <c r="C139" s="4" t="s">
        <v>4</v>
      </c>
      <c r="D139" s="24">
        <f>SUM(E139:I139)</f>
        <v>0</v>
      </c>
      <c r="E139" s="7"/>
      <c r="F139" s="7"/>
      <c r="G139" s="7"/>
      <c r="H139" s="7"/>
      <c r="I139" s="121"/>
    </row>
    <row r="140" spans="1:9" x14ac:dyDescent="0.25">
      <c r="A140" s="147" t="s">
        <v>9</v>
      </c>
      <c r="B140" s="147"/>
      <c r="C140" s="147"/>
      <c r="D140" s="147"/>
      <c r="E140" s="147"/>
      <c r="F140" s="147"/>
      <c r="G140" s="147"/>
      <c r="H140" s="147"/>
      <c r="I140" s="147"/>
    </row>
    <row r="141" spans="1:9" ht="24" customHeight="1" x14ac:dyDescent="0.25">
      <c r="A141" s="148"/>
      <c r="B141" s="150" t="s">
        <v>11</v>
      </c>
      <c r="C141" s="151"/>
      <c r="D141" s="151"/>
      <c r="E141" s="151"/>
      <c r="F141" s="151"/>
      <c r="G141" s="151"/>
      <c r="H141" s="151"/>
      <c r="I141" s="152"/>
    </row>
    <row r="142" spans="1:9" ht="18" customHeight="1" x14ac:dyDescent="0.25">
      <c r="A142" s="148"/>
      <c r="B142" s="156" t="s">
        <v>89</v>
      </c>
      <c r="C142" s="159" t="s">
        <v>37</v>
      </c>
      <c r="D142" s="159"/>
      <c r="E142" s="159"/>
      <c r="F142" s="159"/>
      <c r="G142" s="159"/>
      <c r="H142" s="159"/>
      <c r="I142" s="160"/>
    </row>
    <row r="143" spans="1:9" x14ac:dyDescent="0.25">
      <c r="A143" s="148"/>
      <c r="B143" s="157"/>
      <c r="C143" s="3" t="s">
        <v>5</v>
      </c>
      <c r="D143" s="8">
        <f t="shared" ref="D143:I143" si="20">SUM(D144:D147)</f>
        <v>298360</v>
      </c>
      <c r="E143" s="8">
        <f t="shared" si="20"/>
        <v>14180</v>
      </c>
      <c r="F143" s="8">
        <f t="shared" si="20"/>
        <v>84180</v>
      </c>
      <c r="G143" s="8">
        <f t="shared" si="20"/>
        <v>200000</v>
      </c>
      <c r="H143" s="8">
        <f t="shared" si="20"/>
        <v>0</v>
      </c>
      <c r="I143" s="31">
        <f t="shared" si="20"/>
        <v>0</v>
      </c>
    </row>
    <row r="144" spans="1:9" x14ac:dyDescent="0.25">
      <c r="A144" s="148"/>
      <c r="B144" s="157"/>
      <c r="C144" s="3" t="s">
        <v>1</v>
      </c>
      <c r="D144" s="8">
        <f>SUM(F144:I144)</f>
        <v>0</v>
      </c>
      <c r="E144" s="8"/>
      <c r="F144" s="8"/>
      <c r="G144" s="8"/>
      <c r="H144" s="55"/>
      <c r="I144" s="56"/>
    </row>
    <row r="145" spans="1:9" x14ac:dyDescent="0.25">
      <c r="A145" s="148"/>
      <c r="B145" s="157"/>
      <c r="C145" s="3" t="s">
        <v>2</v>
      </c>
      <c r="D145" s="8">
        <f>SUM(E145:I145)</f>
        <v>298360</v>
      </c>
      <c r="E145" s="8">
        <f>14180</f>
        <v>14180</v>
      </c>
      <c r="F145" s="8">
        <v>84180</v>
      </c>
      <c r="G145" s="8">
        <v>200000</v>
      </c>
      <c r="H145" s="55"/>
      <c r="I145" s="56"/>
    </row>
    <row r="146" spans="1:9" x14ac:dyDescent="0.25">
      <c r="A146" s="148"/>
      <c r="B146" s="157"/>
      <c r="C146" s="3" t="s">
        <v>3</v>
      </c>
      <c r="D146" s="8">
        <f>SUM(F146:I146)</f>
        <v>0</v>
      </c>
      <c r="E146" s="8"/>
      <c r="F146" s="8"/>
      <c r="G146" s="8"/>
      <c r="H146" s="55"/>
      <c r="I146" s="56"/>
    </row>
    <row r="147" spans="1:9" x14ac:dyDescent="0.25">
      <c r="A147" s="148"/>
      <c r="B147" s="157"/>
      <c r="C147" s="3" t="s">
        <v>4</v>
      </c>
      <c r="D147" s="8">
        <f>SUM(E147:I147)</f>
        <v>0</v>
      </c>
      <c r="E147" s="8"/>
      <c r="F147" s="8"/>
      <c r="G147" s="8"/>
      <c r="H147" s="55"/>
      <c r="I147" s="56"/>
    </row>
    <row r="148" spans="1:9" x14ac:dyDescent="0.25">
      <c r="A148" s="147" t="s">
        <v>9</v>
      </c>
      <c r="B148" s="147"/>
      <c r="C148" s="147"/>
      <c r="D148" s="147"/>
      <c r="E148" s="147"/>
      <c r="F148" s="147"/>
      <c r="G148" s="147"/>
      <c r="H148" s="147"/>
      <c r="I148" s="147"/>
    </row>
    <row r="149" spans="1:9" ht="18.95" customHeight="1" x14ac:dyDescent="0.25">
      <c r="A149" s="148"/>
      <c r="B149" s="150" t="s">
        <v>11</v>
      </c>
      <c r="C149" s="151"/>
      <c r="D149" s="151"/>
      <c r="E149" s="151"/>
      <c r="F149" s="151"/>
      <c r="G149" s="151"/>
      <c r="H149" s="151"/>
      <c r="I149" s="152"/>
    </row>
    <row r="150" spans="1:9" ht="30" customHeight="1" x14ac:dyDescent="0.25">
      <c r="A150" s="148"/>
      <c r="B150" s="145" t="s">
        <v>90</v>
      </c>
      <c r="C150" s="182" t="s">
        <v>54</v>
      </c>
      <c r="D150" s="182"/>
      <c r="E150" s="182"/>
      <c r="F150" s="182"/>
      <c r="G150" s="182"/>
      <c r="H150" s="182"/>
      <c r="I150" s="183"/>
    </row>
    <row r="151" spans="1:9" x14ac:dyDescent="0.25">
      <c r="A151" s="148"/>
      <c r="B151" s="146"/>
      <c r="C151" s="3" t="s">
        <v>5</v>
      </c>
      <c r="D151" s="8">
        <f t="shared" ref="D151:I151" si="21">SUM(D152:D155)</f>
        <v>151000</v>
      </c>
      <c r="E151" s="15">
        <f t="shared" si="21"/>
        <v>13000</v>
      </c>
      <c r="F151" s="15">
        <f t="shared" si="21"/>
        <v>68000</v>
      </c>
      <c r="G151" s="15">
        <f t="shared" si="21"/>
        <v>70000</v>
      </c>
      <c r="H151" s="15">
        <f t="shared" si="21"/>
        <v>0</v>
      </c>
      <c r="I151" s="57">
        <f t="shared" si="21"/>
        <v>0</v>
      </c>
    </row>
    <row r="152" spans="1:9" x14ac:dyDescent="0.25">
      <c r="A152" s="148"/>
      <c r="B152" s="146"/>
      <c r="C152" s="3" t="s">
        <v>1</v>
      </c>
      <c r="D152" s="8">
        <f>SUM(E152:I152)</f>
        <v>0</v>
      </c>
      <c r="E152" s="8"/>
      <c r="F152" s="8"/>
      <c r="G152" s="8"/>
      <c r="H152" s="8"/>
      <c r="I152" s="31"/>
    </row>
    <row r="153" spans="1:9" x14ac:dyDescent="0.25">
      <c r="A153" s="148"/>
      <c r="B153" s="146"/>
      <c r="C153" s="3" t="s">
        <v>2</v>
      </c>
      <c r="D153" s="8">
        <f>SUM(E153:I153)</f>
        <v>151000</v>
      </c>
      <c r="E153" s="8">
        <v>13000</v>
      </c>
      <c r="F153" s="8">
        <v>68000</v>
      </c>
      <c r="G153" s="8">
        <v>70000</v>
      </c>
      <c r="H153" s="8"/>
      <c r="I153" s="31"/>
    </row>
    <row r="154" spans="1:9" x14ac:dyDescent="0.25">
      <c r="A154" s="148"/>
      <c r="B154" s="146"/>
      <c r="C154" s="3" t="s">
        <v>3</v>
      </c>
      <c r="D154" s="8">
        <f>SUM(E154:I154)</f>
        <v>0</v>
      </c>
      <c r="E154" s="8"/>
      <c r="F154" s="8"/>
      <c r="G154" s="8"/>
      <c r="H154" s="8"/>
      <c r="I154" s="31"/>
    </row>
    <row r="155" spans="1:9" x14ac:dyDescent="0.25">
      <c r="A155" s="149"/>
      <c r="B155" s="153"/>
      <c r="C155" s="4" t="s">
        <v>4</v>
      </c>
      <c r="D155" s="24">
        <f>SUM(E155:I155)</f>
        <v>0</v>
      </c>
      <c r="E155" s="24"/>
      <c r="F155" s="24"/>
      <c r="G155" s="24"/>
      <c r="H155" s="24"/>
      <c r="I155" s="32"/>
    </row>
    <row r="156" spans="1:9" x14ac:dyDescent="0.25">
      <c r="A156" s="147" t="s">
        <v>9</v>
      </c>
      <c r="B156" s="147"/>
      <c r="C156" s="147"/>
      <c r="D156" s="147"/>
      <c r="E156" s="147"/>
      <c r="F156" s="147"/>
      <c r="G156" s="147"/>
      <c r="H156" s="147"/>
      <c r="I156" s="147"/>
    </row>
    <row r="157" spans="1:9" ht="18.95" customHeight="1" x14ac:dyDescent="0.25">
      <c r="A157" s="148"/>
      <c r="B157" s="150" t="s">
        <v>11</v>
      </c>
      <c r="C157" s="151"/>
      <c r="D157" s="151"/>
      <c r="E157" s="151"/>
      <c r="F157" s="151"/>
      <c r="G157" s="151"/>
      <c r="H157" s="151"/>
      <c r="I157" s="152"/>
    </row>
    <row r="158" spans="1:9" ht="25.5" customHeight="1" x14ac:dyDescent="0.25">
      <c r="A158" s="148"/>
      <c r="B158" s="156" t="s">
        <v>91</v>
      </c>
      <c r="C158" s="159" t="s">
        <v>73</v>
      </c>
      <c r="D158" s="159"/>
      <c r="E158" s="159"/>
      <c r="F158" s="159"/>
      <c r="G158" s="159"/>
      <c r="H158" s="159"/>
      <c r="I158" s="160"/>
    </row>
    <row r="159" spans="1:9" x14ac:dyDescent="0.25">
      <c r="A159" s="148"/>
      <c r="B159" s="157"/>
      <c r="C159" s="3" t="s">
        <v>5</v>
      </c>
      <c r="D159" s="8">
        <f t="shared" ref="D159:I159" si="22">SUM(D160:D163)</f>
        <v>158700</v>
      </c>
      <c r="E159" s="8">
        <f t="shared" si="22"/>
        <v>8700</v>
      </c>
      <c r="F159" s="15">
        <f t="shared" si="22"/>
        <v>100000</v>
      </c>
      <c r="G159" s="15">
        <f t="shared" si="22"/>
        <v>50000</v>
      </c>
      <c r="H159" s="15">
        <f t="shared" si="22"/>
        <v>0</v>
      </c>
      <c r="I159" s="57">
        <f t="shared" si="22"/>
        <v>0</v>
      </c>
    </row>
    <row r="160" spans="1:9" x14ac:dyDescent="0.25">
      <c r="A160" s="148"/>
      <c r="B160" s="157"/>
      <c r="C160" s="3" t="s">
        <v>1</v>
      </c>
      <c r="D160" s="8">
        <f>SUM(E160:I160)</f>
        <v>0</v>
      </c>
      <c r="E160" s="8"/>
      <c r="F160" s="8"/>
      <c r="G160" s="8"/>
      <c r="H160" s="8"/>
      <c r="I160" s="31"/>
    </row>
    <row r="161" spans="1:9" x14ac:dyDescent="0.25">
      <c r="A161" s="148"/>
      <c r="B161" s="157"/>
      <c r="C161" s="3" t="s">
        <v>2</v>
      </c>
      <c r="D161" s="8">
        <f>SUM(E161:I161)</f>
        <v>158700</v>
      </c>
      <c r="E161" s="8">
        <v>8700</v>
      </c>
      <c r="F161" s="8">
        <v>100000</v>
      </c>
      <c r="G161" s="8">
        <v>50000</v>
      </c>
      <c r="H161" s="8"/>
      <c r="I161" s="31"/>
    </row>
    <row r="162" spans="1:9" x14ac:dyDescent="0.25">
      <c r="A162" s="148"/>
      <c r="B162" s="157"/>
      <c r="C162" s="3" t="s">
        <v>3</v>
      </c>
      <c r="D162" s="8">
        <f>SUM(E162:I162)</f>
        <v>0</v>
      </c>
      <c r="E162" s="8"/>
      <c r="F162" s="8"/>
      <c r="G162" s="8"/>
      <c r="H162" s="8"/>
      <c r="I162" s="31"/>
    </row>
    <row r="163" spans="1:9" x14ac:dyDescent="0.25">
      <c r="A163" s="149"/>
      <c r="B163" s="158"/>
      <c r="C163" s="4" t="s">
        <v>4</v>
      </c>
      <c r="D163" s="24">
        <f>SUM(E163:I163)</f>
        <v>0</v>
      </c>
      <c r="E163" s="24"/>
      <c r="F163" s="24"/>
      <c r="G163" s="24"/>
      <c r="H163" s="24"/>
      <c r="I163" s="32"/>
    </row>
    <row r="164" spans="1:9" x14ac:dyDescent="0.25">
      <c r="A164" s="147" t="s">
        <v>9</v>
      </c>
      <c r="B164" s="147"/>
      <c r="C164" s="147"/>
      <c r="D164" s="147"/>
      <c r="E164" s="147"/>
      <c r="F164" s="147"/>
      <c r="G164" s="147"/>
      <c r="H164" s="147"/>
      <c r="I164" s="147"/>
    </row>
    <row r="165" spans="1:9" ht="18.95" customHeight="1" x14ac:dyDescent="0.25">
      <c r="A165" s="148"/>
      <c r="B165" s="179" t="s">
        <v>45</v>
      </c>
      <c r="C165" s="180"/>
      <c r="D165" s="180"/>
      <c r="E165" s="180"/>
      <c r="F165" s="180"/>
      <c r="G165" s="180"/>
      <c r="H165" s="180"/>
      <c r="I165" s="181"/>
    </row>
    <row r="166" spans="1:9" ht="18.95" customHeight="1" x14ac:dyDescent="0.25">
      <c r="A166" s="148"/>
      <c r="B166" s="145" t="s">
        <v>92</v>
      </c>
      <c r="C166" s="135" t="s">
        <v>55</v>
      </c>
      <c r="D166" s="135"/>
      <c r="E166" s="135"/>
      <c r="F166" s="135"/>
      <c r="G166" s="135"/>
      <c r="H166" s="135"/>
      <c r="I166" s="136"/>
    </row>
    <row r="167" spans="1:9" x14ac:dyDescent="0.25">
      <c r="A167" s="148"/>
      <c r="B167" s="146"/>
      <c r="C167" s="3" t="s">
        <v>5</v>
      </c>
      <c r="D167" s="8">
        <f t="shared" ref="D167:I167" si="23">SUM(D168:D171)</f>
        <v>315000</v>
      </c>
      <c r="E167" s="8">
        <f t="shared" si="23"/>
        <v>15000</v>
      </c>
      <c r="F167" s="8">
        <f t="shared" si="23"/>
        <v>200000</v>
      </c>
      <c r="G167" s="8">
        <f t="shared" si="23"/>
        <v>100000</v>
      </c>
      <c r="H167" s="8">
        <f t="shared" si="23"/>
        <v>0</v>
      </c>
      <c r="I167" s="31">
        <f t="shared" si="23"/>
        <v>0</v>
      </c>
    </row>
    <row r="168" spans="1:9" x14ac:dyDescent="0.25">
      <c r="A168" s="148"/>
      <c r="B168" s="146"/>
      <c r="C168" s="3" t="s">
        <v>1</v>
      </c>
      <c r="D168" s="8">
        <f>SUM(E168:I168)</f>
        <v>0</v>
      </c>
      <c r="E168" s="8"/>
      <c r="F168" s="8"/>
      <c r="G168" s="8"/>
      <c r="H168" s="8"/>
      <c r="I168" s="31"/>
    </row>
    <row r="169" spans="1:9" x14ac:dyDescent="0.25">
      <c r="A169" s="148"/>
      <c r="B169" s="146"/>
      <c r="C169" s="3" t="s">
        <v>2</v>
      </c>
      <c r="D169" s="8">
        <f>SUM(E169:I169)</f>
        <v>315000</v>
      </c>
      <c r="E169" s="8">
        <f>15000</f>
        <v>15000</v>
      </c>
      <c r="F169" s="8">
        <v>200000</v>
      </c>
      <c r="G169" s="8">
        <v>100000</v>
      </c>
      <c r="H169" s="8"/>
      <c r="I169" s="31"/>
    </row>
    <row r="170" spans="1:9" x14ac:dyDescent="0.25">
      <c r="A170" s="148"/>
      <c r="B170" s="146"/>
      <c r="C170" s="3" t="s">
        <v>3</v>
      </c>
      <c r="D170" s="8">
        <f>SUM(E170:I170)</f>
        <v>0</v>
      </c>
      <c r="E170" s="8"/>
      <c r="F170" s="8"/>
      <c r="G170" s="8"/>
      <c r="H170" s="8"/>
      <c r="I170" s="31"/>
    </row>
    <row r="171" spans="1:9" x14ac:dyDescent="0.25">
      <c r="A171" s="149"/>
      <c r="B171" s="153"/>
      <c r="C171" s="4" t="s">
        <v>4</v>
      </c>
      <c r="D171" s="24">
        <f>SUM(E171:I171)</f>
        <v>0</v>
      </c>
      <c r="E171" s="24"/>
      <c r="F171" s="24"/>
      <c r="G171" s="24"/>
      <c r="H171" s="24"/>
      <c r="I171" s="32"/>
    </row>
    <row r="172" spans="1:9" ht="15.75" customHeight="1" x14ac:dyDescent="0.25">
      <c r="A172" s="147" t="s">
        <v>9</v>
      </c>
      <c r="B172" s="147"/>
      <c r="C172" s="147"/>
      <c r="D172" s="147"/>
      <c r="E172" s="147"/>
      <c r="F172" s="147"/>
      <c r="G172" s="147"/>
      <c r="H172" s="147"/>
      <c r="I172" s="147"/>
    </row>
    <row r="173" spans="1:9" ht="18.95" customHeight="1" x14ac:dyDescent="0.25">
      <c r="A173" s="148"/>
      <c r="B173" s="150" t="s">
        <v>15</v>
      </c>
      <c r="C173" s="151"/>
      <c r="D173" s="151"/>
      <c r="E173" s="151"/>
      <c r="F173" s="151"/>
      <c r="G173" s="151"/>
      <c r="H173" s="151"/>
      <c r="I173" s="152"/>
    </row>
    <row r="174" spans="1:9" ht="19.5" customHeight="1" x14ac:dyDescent="0.25">
      <c r="A174" s="148"/>
      <c r="B174" s="145" t="s">
        <v>93</v>
      </c>
      <c r="C174" s="159" t="s">
        <v>76</v>
      </c>
      <c r="D174" s="159"/>
      <c r="E174" s="159"/>
      <c r="F174" s="159"/>
      <c r="G174" s="159"/>
      <c r="H174" s="159"/>
      <c r="I174" s="160"/>
    </row>
    <row r="175" spans="1:9" x14ac:dyDescent="0.25">
      <c r="A175" s="148"/>
      <c r="B175" s="146"/>
      <c r="C175" s="3" t="s">
        <v>5</v>
      </c>
      <c r="D175" s="9">
        <f t="shared" ref="D175:I175" si="24">SUM(D176:D179)</f>
        <v>93670</v>
      </c>
      <c r="E175" s="9">
        <f t="shared" si="24"/>
        <v>3670</v>
      </c>
      <c r="F175" s="9">
        <f t="shared" si="24"/>
        <v>20000</v>
      </c>
      <c r="G175" s="9">
        <f t="shared" si="24"/>
        <v>70000</v>
      </c>
      <c r="H175" s="9">
        <f t="shared" si="24"/>
        <v>0</v>
      </c>
      <c r="I175" s="53">
        <f t="shared" si="24"/>
        <v>0</v>
      </c>
    </row>
    <row r="176" spans="1:9" x14ac:dyDescent="0.25">
      <c r="A176" s="148"/>
      <c r="B176" s="146"/>
      <c r="C176" s="3" t="s">
        <v>1</v>
      </c>
      <c r="D176" s="9">
        <f>SUM(E176:I176)</f>
        <v>0</v>
      </c>
      <c r="E176" s="9"/>
      <c r="F176" s="9"/>
      <c r="G176" s="9"/>
      <c r="H176" s="17"/>
      <c r="I176" s="53"/>
    </row>
    <row r="177" spans="1:9" x14ac:dyDescent="0.25">
      <c r="A177" s="148"/>
      <c r="B177" s="146"/>
      <c r="C177" s="3" t="s">
        <v>2</v>
      </c>
      <c r="D177" s="9">
        <f>SUM(E177:I177)</f>
        <v>93670</v>
      </c>
      <c r="E177" s="58">
        <v>3670</v>
      </c>
      <c r="F177" s="9">
        <v>20000</v>
      </c>
      <c r="G177" s="9">
        <v>70000</v>
      </c>
      <c r="H177" s="17"/>
      <c r="I177" s="53"/>
    </row>
    <row r="178" spans="1:9" x14ac:dyDescent="0.25">
      <c r="A178" s="148"/>
      <c r="B178" s="146"/>
      <c r="C178" s="3" t="s">
        <v>3</v>
      </c>
      <c r="D178" s="9">
        <f>SUM(E178:I178)</f>
        <v>0</v>
      </c>
      <c r="E178" s="9"/>
      <c r="F178" s="9"/>
      <c r="G178" s="9"/>
      <c r="H178" s="17"/>
      <c r="I178" s="53"/>
    </row>
    <row r="179" spans="1:9" x14ac:dyDescent="0.25">
      <c r="A179" s="149"/>
      <c r="B179" s="153"/>
      <c r="C179" s="4" t="s">
        <v>4</v>
      </c>
      <c r="D179" s="10">
        <f>SUM(E179:I179)</f>
        <v>0</v>
      </c>
      <c r="E179" s="10"/>
      <c r="F179" s="10"/>
      <c r="G179" s="10"/>
      <c r="H179" s="18"/>
      <c r="I179" s="54"/>
    </row>
    <row r="180" spans="1:9" x14ac:dyDescent="0.25">
      <c r="A180" s="147" t="s">
        <v>9</v>
      </c>
      <c r="B180" s="147"/>
      <c r="C180" s="147"/>
      <c r="D180" s="147"/>
      <c r="E180" s="147"/>
      <c r="F180" s="147"/>
      <c r="G180" s="147"/>
      <c r="H180" s="147"/>
      <c r="I180" s="147"/>
    </row>
    <row r="181" spans="1:9" ht="18.95" customHeight="1" x14ac:dyDescent="0.25">
      <c r="A181" s="148"/>
      <c r="B181" s="150" t="s">
        <v>36</v>
      </c>
      <c r="C181" s="151"/>
      <c r="D181" s="151"/>
      <c r="E181" s="151"/>
      <c r="F181" s="151"/>
      <c r="G181" s="151"/>
      <c r="H181" s="151"/>
      <c r="I181" s="152"/>
    </row>
    <row r="182" spans="1:9" ht="23.25" customHeight="1" x14ac:dyDescent="0.25">
      <c r="A182" s="148"/>
      <c r="B182" s="145" t="s">
        <v>94</v>
      </c>
      <c r="C182" s="159" t="s">
        <v>77</v>
      </c>
      <c r="D182" s="159"/>
      <c r="E182" s="159"/>
      <c r="F182" s="159"/>
      <c r="G182" s="159"/>
      <c r="H182" s="159"/>
      <c r="I182" s="160"/>
    </row>
    <row r="183" spans="1:9" x14ac:dyDescent="0.25">
      <c r="A183" s="148"/>
      <c r="B183" s="146"/>
      <c r="C183" s="3" t="s">
        <v>5</v>
      </c>
      <c r="D183" s="9">
        <f t="shared" ref="D183:I183" si="25">SUM(D184:D187)</f>
        <v>61600</v>
      </c>
      <c r="E183" s="9">
        <f t="shared" si="25"/>
        <v>1600</v>
      </c>
      <c r="F183" s="9">
        <f t="shared" si="25"/>
        <v>10000</v>
      </c>
      <c r="G183" s="9">
        <f t="shared" si="25"/>
        <v>50000</v>
      </c>
      <c r="H183" s="9">
        <f t="shared" si="25"/>
        <v>0</v>
      </c>
      <c r="I183" s="53">
        <f t="shared" si="25"/>
        <v>0</v>
      </c>
    </row>
    <row r="184" spans="1:9" x14ac:dyDescent="0.25">
      <c r="A184" s="148"/>
      <c r="B184" s="146"/>
      <c r="C184" s="3" t="s">
        <v>1</v>
      </c>
      <c r="D184" s="9">
        <f>SUM(E184:I184)</f>
        <v>0</v>
      </c>
      <c r="E184" s="9"/>
      <c r="F184" s="9"/>
      <c r="G184" s="9"/>
      <c r="H184" s="17"/>
      <c r="I184" s="53"/>
    </row>
    <row r="185" spans="1:9" x14ac:dyDescent="0.25">
      <c r="A185" s="148"/>
      <c r="B185" s="146"/>
      <c r="C185" s="3" t="s">
        <v>2</v>
      </c>
      <c r="D185" s="9">
        <f>SUM(E185:I185)</f>
        <v>61600</v>
      </c>
      <c r="E185" s="58">
        <v>1600</v>
      </c>
      <c r="F185" s="9">
        <v>10000</v>
      </c>
      <c r="G185" s="9">
        <v>50000</v>
      </c>
      <c r="H185" s="17"/>
      <c r="I185" s="53"/>
    </row>
    <row r="186" spans="1:9" x14ac:dyDescent="0.25">
      <c r="A186" s="148"/>
      <c r="B186" s="146"/>
      <c r="C186" s="3" t="s">
        <v>3</v>
      </c>
      <c r="D186" s="9">
        <f>SUM(E186:I186)</f>
        <v>0</v>
      </c>
      <c r="E186" s="9"/>
      <c r="F186" s="9"/>
      <c r="G186" s="9"/>
      <c r="H186" s="17"/>
      <c r="I186" s="53"/>
    </row>
    <row r="187" spans="1:9" x14ac:dyDescent="0.25">
      <c r="A187" s="149"/>
      <c r="B187" s="153"/>
      <c r="C187" s="4" t="s">
        <v>4</v>
      </c>
      <c r="D187" s="10">
        <f>SUM(E187:I187)</f>
        <v>0</v>
      </c>
      <c r="E187" s="10"/>
      <c r="F187" s="10"/>
      <c r="G187" s="10"/>
      <c r="H187" s="18"/>
      <c r="I187" s="54"/>
    </row>
    <row r="188" spans="1:9" ht="15.75" customHeight="1" x14ac:dyDescent="0.25">
      <c r="A188" s="147" t="s">
        <v>9</v>
      </c>
      <c r="B188" s="147"/>
      <c r="C188" s="147"/>
      <c r="D188" s="147"/>
      <c r="E188" s="147"/>
      <c r="F188" s="147"/>
      <c r="G188" s="147"/>
      <c r="H188" s="147"/>
      <c r="I188" s="147"/>
    </row>
    <row r="189" spans="1:9" ht="24" customHeight="1" x14ac:dyDescent="0.25">
      <c r="A189" s="161"/>
      <c r="B189" s="142" t="s">
        <v>36</v>
      </c>
      <c r="C189" s="143"/>
      <c r="D189" s="143"/>
      <c r="E189" s="143"/>
      <c r="F189" s="143"/>
      <c r="G189" s="143"/>
      <c r="H189" s="143"/>
      <c r="I189" s="144"/>
    </row>
    <row r="190" spans="1:9" ht="23.25" customHeight="1" x14ac:dyDescent="0.25">
      <c r="A190" s="148"/>
      <c r="B190" s="145" t="s">
        <v>95</v>
      </c>
      <c r="C190" s="159" t="s">
        <v>78</v>
      </c>
      <c r="D190" s="159"/>
      <c r="E190" s="159"/>
      <c r="F190" s="159"/>
      <c r="G190" s="159"/>
      <c r="H190" s="159"/>
      <c r="I190" s="160"/>
    </row>
    <row r="191" spans="1:9" x14ac:dyDescent="0.25">
      <c r="A191" s="148"/>
      <c r="B191" s="146"/>
      <c r="C191" s="3" t="s">
        <v>5</v>
      </c>
      <c r="D191" s="9">
        <f t="shared" ref="D191:I191" si="26">SUM(D192:D194)</f>
        <v>253200</v>
      </c>
      <c r="E191" s="9">
        <f t="shared" si="26"/>
        <v>3200</v>
      </c>
      <c r="F191" s="9">
        <f t="shared" si="26"/>
        <v>150000</v>
      </c>
      <c r="G191" s="9">
        <f t="shared" si="26"/>
        <v>100000</v>
      </c>
      <c r="H191" s="9">
        <f t="shared" si="26"/>
        <v>0</v>
      </c>
      <c r="I191" s="53">
        <f t="shared" si="26"/>
        <v>0</v>
      </c>
    </row>
    <row r="192" spans="1:9" x14ac:dyDescent="0.25">
      <c r="A192" s="148"/>
      <c r="B192" s="146"/>
      <c r="C192" s="3" t="s">
        <v>1</v>
      </c>
      <c r="D192" s="9">
        <f>SUM(E192:I192)</f>
        <v>0</v>
      </c>
      <c r="E192" s="9"/>
      <c r="F192" s="9"/>
      <c r="G192" s="9"/>
      <c r="H192" s="17"/>
      <c r="I192" s="53"/>
    </row>
    <row r="193" spans="1:9" x14ac:dyDescent="0.25">
      <c r="A193" s="148"/>
      <c r="B193" s="146"/>
      <c r="C193" s="3" t="s">
        <v>2</v>
      </c>
      <c r="D193" s="9">
        <f>SUM(E193:I193)</f>
        <v>253200</v>
      </c>
      <c r="E193" s="58">
        <v>3200</v>
      </c>
      <c r="F193" s="9">
        <v>150000</v>
      </c>
      <c r="G193" s="9">
        <v>100000</v>
      </c>
      <c r="H193" s="17"/>
      <c r="I193" s="53"/>
    </row>
    <row r="194" spans="1:9" x14ac:dyDescent="0.25">
      <c r="A194" s="148"/>
      <c r="B194" s="146"/>
      <c r="C194" s="3" t="s">
        <v>3</v>
      </c>
      <c r="D194" s="9">
        <f>SUM(E194:I194)</f>
        <v>0</v>
      </c>
      <c r="E194" s="9"/>
      <c r="F194" s="9"/>
      <c r="G194" s="9"/>
      <c r="H194" s="17"/>
      <c r="I194" s="53"/>
    </row>
    <row r="195" spans="1:9" x14ac:dyDescent="0.25">
      <c r="A195" s="149"/>
      <c r="B195" s="153"/>
      <c r="C195" s="4" t="s">
        <v>4</v>
      </c>
      <c r="D195" s="10">
        <f>SUM(E195:I195)</f>
        <v>0</v>
      </c>
      <c r="E195" s="10"/>
      <c r="F195" s="10"/>
      <c r="G195" s="10"/>
      <c r="H195" s="18"/>
      <c r="I195" s="54"/>
    </row>
    <row r="196" spans="1:9" ht="15.75" customHeight="1" x14ac:dyDescent="0.25">
      <c r="A196" s="147" t="s">
        <v>9</v>
      </c>
      <c r="B196" s="147"/>
      <c r="C196" s="147"/>
      <c r="D196" s="147"/>
      <c r="E196" s="147"/>
      <c r="F196" s="147"/>
      <c r="G196" s="147"/>
      <c r="H196" s="147"/>
      <c r="I196" s="147"/>
    </row>
    <row r="197" spans="1:9" ht="18.95" customHeight="1" x14ac:dyDescent="0.25">
      <c r="A197" s="148"/>
      <c r="B197" s="150" t="s">
        <v>15</v>
      </c>
      <c r="C197" s="151"/>
      <c r="D197" s="151"/>
      <c r="E197" s="151"/>
      <c r="F197" s="151"/>
      <c r="G197" s="151"/>
      <c r="H197" s="151"/>
      <c r="I197" s="152"/>
    </row>
    <row r="198" spans="1:9" ht="21" customHeight="1" x14ac:dyDescent="0.25">
      <c r="A198" s="148"/>
      <c r="B198" s="145" t="s">
        <v>96</v>
      </c>
      <c r="C198" s="159" t="s">
        <v>17</v>
      </c>
      <c r="D198" s="159"/>
      <c r="E198" s="159"/>
      <c r="F198" s="159"/>
      <c r="G198" s="159"/>
      <c r="H198" s="159"/>
      <c r="I198" s="160"/>
    </row>
    <row r="199" spans="1:9" x14ac:dyDescent="0.25">
      <c r="A199" s="148"/>
      <c r="B199" s="146"/>
      <c r="C199" s="3" t="s">
        <v>5</v>
      </c>
      <c r="D199" s="9">
        <f t="shared" ref="D199:I199" si="27">SUM(D200:D203)</f>
        <v>101500</v>
      </c>
      <c r="E199" s="9">
        <f t="shared" si="27"/>
        <v>1500</v>
      </c>
      <c r="F199" s="9">
        <f t="shared" si="27"/>
        <v>20000</v>
      </c>
      <c r="G199" s="9">
        <f t="shared" si="27"/>
        <v>80000</v>
      </c>
      <c r="H199" s="9">
        <f t="shared" si="27"/>
        <v>0</v>
      </c>
      <c r="I199" s="53">
        <f t="shared" si="27"/>
        <v>0</v>
      </c>
    </row>
    <row r="200" spans="1:9" x14ac:dyDescent="0.25">
      <c r="A200" s="148"/>
      <c r="B200" s="146"/>
      <c r="C200" s="3" t="s">
        <v>1</v>
      </c>
      <c r="D200" s="9">
        <f>SUM(E200:I200)</f>
        <v>0</v>
      </c>
      <c r="E200" s="9"/>
      <c r="F200" s="9"/>
      <c r="G200" s="9"/>
      <c r="H200" s="17"/>
      <c r="I200" s="53"/>
    </row>
    <row r="201" spans="1:9" x14ac:dyDescent="0.25">
      <c r="A201" s="148"/>
      <c r="B201" s="146"/>
      <c r="C201" s="3" t="s">
        <v>2</v>
      </c>
      <c r="D201" s="9">
        <f>SUM(E201:I201)</f>
        <v>101500</v>
      </c>
      <c r="E201" s="58">
        <v>1500</v>
      </c>
      <c r="F201" s="9">
        <v>20000</v>
      </c>
      <c r="G201" s="9">
        <v>80000</v>
      </c>
      <c r="H201" s="17"/>
      <c r="I201" s="53"/>
    </row>
    <row r="202" spans="1:9" x14ac:dyDescent="0.25">
      <c r="A202" s="148"/>
      <c r="B202" s="146"/>
      <c r="C202" s="3" t="s">
        <v>3</v>
      </c>
      <c r="D202" s="9">
        <f>SUM(E202:I202)</f>
        <v>0</v>
      </c>
      <c r="E202" s="9"/>
      <c r="F202" s="9"/>
      <c r="G202" s="9"/>
      <c r="H202" s="17"/>
      <c r="I202" s="53"/>
    </row>
    <row r="203" spans="1:9" x14ac:dyDescent="0.25">
      <c r="A203" s="149"/>
      <c r="B203" s="153"/>
      <c r="C203" s="4" t="s">
        <v>4</v>
      </c>
      <c r="D203" s="10">
        <f>SUM(E203:I203)</f>
        <v>0</v>
      </c>
      <c r="E203" s="10"/>
      <c r="F203" s="10"/>
      <c r="G203" s="10"/>
      <c r="H203" s="18"/>
      <c r="I203" s="54"/>
    </row>
    <row r="204" spans="1:9" x14ac:dyDescent="0.25">
      <c r="A204" s="147" t="s">
        <v>98</v>
      </c>
      <c r="B204" s="147"/>
      <c r="C204" s="147"/>
      <c r="D204" s="147"/>
      <c r="E204" s="147"/>
      <c r="F204" s="147"/>
      <c r="G204" s="147"/>
      <c r="H204" s="147"/>
      <c r="I204" s="147"/>
    </row>
    <row r="205" spans="1:9" ht="18.75" customHeight="1" x14ac:dyDescent="0.25">
      <c r="A205" s="154"/>
      <c r="B205" s="150" t="s">
        <v>99</v>
      </c>
      <c r="C205" s="151"/>
      <c r="D205" s="151"/>
      <c r="E205" s="151"/>
      <c r="F205" s="151"/>
      <c r="G205" s="151"/>
      <c r="H205" s="151"/>
      <c r="I205" s="152"/>
    </row>
    <row r="206" spans="1:9" ht="18.75" customHeight="1" x14ac:dyDescent="0.25">
      <c r="A206" s="154"/>
      <c r="B206" s="145" t="s">
        <v>154</v>
      </c>
      <c r="C206" s="159" t="s">
        <v>100</v>
      </c>
      <c r="D206" s="159"/>
      <c r="E206" s="159"/>
      <c r="F206" s="159"/>
      <c r="G206" s="159"/>
      <c r="H206" s="159"/>
      <c r="I206" s="160"/>
    </row>
    <row r="207" spans="1:9" x14ac:dyDescent="0.25">
      <c r="A207" s="154"/>
      <c r="B207" s="146"/>
      <c r="C207" s="3" t="s">
        <v>5</v>
      </c>
      <c r="D207" s="8">
        <f t="shared" ref="D207:I207" si="28">SUM(D208:D211)</f>
        <v>362434.02799999999</v>
      </c>
      <c r="E207" s="8">
        <f t="shared" si="28"/>
        <v>362434.02799999999</v>
      </c>
      <c r="F207" s="8">
        <f t="shared" si="28"/>
        <v>0</v>
      </c>
      <c r="G207" s="8">
        <f t="shared" si="28"/>
        <v>0</v>
      </c>
      <c r="H207" s="8">
        <f t="shared" si="28"/>
        <v>0</v>
      </c>
      <c r="I207" s="31">
        <f t="shared" si="28"/>
        <v>0</v>
      </c>
    </row>
    <row r="208" spans="1:9" x14ac:dyDescent="0.25">
      <c r="A208" s="154"/>
      <c r="B208" s="146"/>
      <c r="C208" s="3" t="s">
        <v>1</v>
      </c>
      <c r="D208" s="8">
        <f>SUM(E208:I208)</f>
        <v>329800</v>
      </c>
      <c r="E208" s="8">
        <v>329800</v>
      </c>
      <c r="F208" s="8"/>
      <c r="G208" s="8"/>
      <c r="H208" s="8"/>
      <c r="I208" s="31"/>
    </row>
    <row r="209" spans="1:9" x14ac:dyDescent="0.25">
      <c r="A209" s="154"/>
      <c r="B209" s="146"/>
      <c r="C209" s="3" t="s">
        <v>2</v>
      </c>
      <c r="D209" s="8">
        <f>SUM(E209:I209)</f>
        <v>32634.027999999998</v>
      </c>
      <c r="E209" s="8">
        <v>32634.027999999998</v>
      </c>
      <c r="F209" s="8"/>
      <c r="G209" s="8"/>
      <c r="H209" s="8"/>
      <c r="I209" s="31"/>
    </row>
    <row r="210" spans="1:9" x14ac:dyDescent="0.25">
      <c r="A210" s="154"/>
      <c r="B210" s="146"/>
      <c r="C210" s="3" t="s">
        <v>3</v>
      </c>
      <c r="D210" s="8">
        <f>SUM(E210:I210)</f>
        <v>0</v>
      </c>
      <c r="E210" s="8"/>
      <c r="F210" s="8"/>
      <c r="G210" s="8"/>
      <c r="H210" s="8"/>
      <c r="I210" s="31"/>
    </row>
    <row r="211" spans="1:9" x14ac:dyDescent="0.25">
      <c r="A211" s="155"/>
      <c r="B211" s="153"/>
      <c r="C211" s="4" t="s">
        <v>4</v>
      </c>
      <c r="D211" s="24">
        <f>SUM(E211:I211)</f>
        <v>0</v>
      </c>
      <c r="E211" s="24"/>
      <c r="F211" s="24"/>
      <c r="G211" s="24"/>
      <c r="H211" s="24"/>
      <c r="I211" s="32"/>
    </row>
    <row r="212" spans="1:9" ht="15.75" customHeight="1" x14ac:dyDescent="0.25">
      <c r="A212" s="147" t="s">
        <v>98</v>
      </c>
      <c r="B212" s="147"/>
      <c r="C212" s="147"/>
      <c r="D212" s="147"/>
      <c r="E212" s="147"/>
      <c r="F212" s="147"/>
      <c r="G212" s="147"/>
      <c r="H212" s="147"/>
      <c r="I212" s="147"/>
    </row>
    <row r="213" spans="1:9" ht="18.75" customHeight="1" x14ac:dyDescent="0.25">
      <c r="A213" s="154"/>
      <c r="B213" s="150" t="s">
        <v>99</v>
      </c>
      <c r="C213" s="151"/>
      <c r="D213" s="151"/>
      <c r="E213" s="151"/>
      <c r="F213" s="151"/>
      <c r="G213" s="151"/>
      <c r="H213" s="151"/>
      <c r="I213" s="152"/>
    </row>
    <row r="214" spans="1:9" ht="18.75" customHeight="1" x14ac:dyDescent="0.25">
      <c r="A214" s="154"/>
      <c r="B214" s="145" t="s">
        <v>155</v>
      </c>
      <c r="C214" s="159" t="s">
        <v>101</v>
      </c>
      <c r="D214" s="159"/>
      <c r="E214" s="159"/>
      <c r="F214" s="159"/>
      <c r="G214" s="159"/>
      <c r="H214" s="159"/>
      <c r="I214" s="160"/>
    </row>
    <row r="215" spans="1:9" ht="15.75" customHeight="1" x14ac:dyDescent="0.25">
      <c r="A215" s="154"/>
      <c r="B215" s="146"/>
      <c r="C215" s="3" t="s">
        <v>5</v>
      </c>
      <c r="D215" s="8">
        <f t="shared" ref="D215:I215" si="29">SUM(D216:D219)</f>
        <v>313155.24099999998</v>
      </c>
      <c r="E215" s="8">
        <f t="shared" si="29"/>
        <v>313155.24099999998</v>
      </c>
      <c r="F215" s="8">
        <f t="shared" si="29"/>
        <v>0</v>
      </c>
      <c r="G215" s="8">
        <f t="shared" si="29"/>
        <v>0</v>
      </c>
      <c r="H215" s="8">
        <f t="shared" si="29"/>
        <v>0</v>
      </c>
      <c r="I215" s="31">
        <f t="shared" si="29"/>
        <v>0</v>
      </c>
    </row>
    <row r="216" spans="1:9" ht="15.75" customHeight="1" x14ac:dyDescent="0.25">
      <c r="A216" s="154"/>
      <c r="B216" s="146"/>
      <c r="C216" s="3" t="s">
        <v>1</v>
      </c>
      <c r="D216" s="8">
        <f>SUM(E216:I216)</f>
        <v>284900</v>
      </c>
      <c r="E216" s="8">
        <v>284900</v>
      </c>
      <c r="F216" s="8"/>
      <c r="G216" s="8"/>
      <c r="H216" s="8"/>
      <c r="I216" s="31"/>
    </row>
    <row r="217" spans="1:9" ht="15.75" customHeight="1" x14ac:dyDescent="0.25">
      <c r="A217" s="154"/>
      <c r="B217" s="146"/>
      <c r="C217" s="3" t="s">
        <v>2</v>
      </c>
      <c r="D217" s="8">
        <f>SUM(E217:I217)</f>
        <v>28255.241000000002</v>
      </c>
      <c r="E217" s="8">
        <v>28255.241000000002</v>
      </c>
      <c r="F217" s="8"/>
      <c r="G217" s="8"/>
      <c r="H217" s="8"/>
      <c r="I217" s="31"/>
    </row>
    <row r="218" spans="1:9" ht="15.75" customHeight="1" x14ac:dyDescent="0.25">
      <c r="A218" s="154"/>
      <c r="B218" s="146"/>
      <c r="C218" s="3" t="s">
        <v>3</v>
      </c>
      <c r="D218" s="8">
        <f>SUM(E218:I218)</f>
        <v>0</v>
      </c>
      <c r="E218" s="8"/>
      <c r="F218" s="8"/>
      <c r="G218" s="8"/>
      <c r="H218" s="8"/>
      <c r="I218" s="31"/>
    </row>
    <row r="219" spans="1:9" ht="15.75" customHeight="1" x14ac:dyDescent="0.25">
      <c r="A219" s="155"/>
      <c r="B219" s="153"/>
      <c r="C219" s="4" t="s">
        <v>4</v>
      </c>
      <c r="D219" s="24">
        <f>SUM(E219:I219)</f>
        <v>0</v>
      </c>
      <c r="E219" s="24"/>
      <c r="F219" s="24"/>
      <c r="G219" s="24"/>
      <c r="H219" s="24"/>
      <c r="I219" s="32"/>
    </row>
    <row r="220" spans="1:9" ht="15.75" customHeight="1" x14ac:dyDescent="0.25">
      <c r="A220" s="147" t="s">
        <v>98</v>
      </c>
      <c r="B220" s="147"/>
      <c r="C220" s="147"/>
      <c r="D220" s="147"/>
      <c r="E220" s="147"/>
      <c r="F220" s="147"/>
      <c r="G220" s="147"/>
      <c r="H220" s="147"/>
      <c r="I220" s="147"/>
    </row>
    <row r="221" spans="1:9" ht="18.75" customHeight="1" x14ac:dyDescent="0.25">
      <c r="A221" s="154"/>
      <c r="B221" s="150" t="s">
        <v>99</v>
      </c>
      <c r="C221" s="151"/>
      <c r="D221" s="151"/>
      <c r="E221" s="151"/>
      <c r="F221" s="151"/>
      <c r="G221" s="151"/>
      <c r="H221" s="151"/>
      <c r="I221" s="152"/>
    </row>
    <row r="222" spans="1:9" ht="21" customHeight="1" x14ac:dyDescent="0.25">
      <c r="A222" s="154"/>
      <c r="B222" s="145" t="s">
        <v>156</v>
      </c>
      <c r="C222" s="159" t="s">
        <v>362</v>
      </c>
      <c r="D222" s="159"/>
      <c r="E222" s="159"/>
      <c r="F222" s="159"/>
      <c r="G222" s="159"/>
      <c r="H222" s="159"/>
      <c r="I222" s="160"/>
    </row>
    <row r="223" spans="1:9" x14ac:dyDescent="0.25">
      <c r="A223" s="154"/>
      <c r="B223" s="146"/>
      <c r="C223" s="3" t="s">
        <v>5</v>
      </c>
      <c r="D223" s="8">
        <f t="shared" ref="D223:I223" si="30">SUM(D224:D227)</f>
        <v>100000</v>
      </c>
      <c r="E223" s="8">
        <f t="shared" si="30"/>
        <v>55600</v>
      </c>
      <c r="F223" s="8">
        <f t="shared" si="30"/>
        <v>44400</v>
      </c>
      <c r="G223" s="8">
        <f t="shared" si="30"/>
        <v>0</v>
      </c>
      <c r="H223" s="8">
        <f t="shared" si="30"/>
        <v>0</v>
      </c>
      <c r="I223" s="31">
        <f t="shared" si="30"/>
        <v>0</v>
      </c>
    </row>
    <row r="224" spans="1:9" x14ac:dyDescent="0.25">
      <c r="A224" s="154"/>
      <c r="B224" s="146"/>
      <c r="C224" s="3" t="s">
        <v>1</v>
      </c>
      <c r="D224" s="8">
        <f>SUM(E224:I224)</f>
        <v>0</v>
      </c>
      <c r="E224" s="8"/>
      <c r="F224" s="8"/>
      <c r="G224" s="8"/>
      <c r="H224" s="8"/>
      <c r="I224" s="31"/>
    </row>
    <row r="225" spans="1:9" x14ac:dyDescent="0.25">
      <c r="A225" s="154"/>
      <c r="B225" s="146"/>
      <c r="C225" s="3" t="s">
        <v>2</v>
      </c>
      <c r="D225" s="8">
        <f>SUM(E225:I225)</f>
        <v>90000</v>
      </c>
      <c r="E225" s="11">
        <v>50000</v>
      </c>
      <c r="F225" s="11">
        <v>40000</v>
      </c>
      <c r="G225" s="8"/>
      <c r="H225" s="8"/>
      <c r="I225" s="31"/>
    </row>
    <row r="226" spans="1:9" x14ac:dyDescent="0.25">
      <c r="A226" s="154"/>
      <c r="B226" s="146"/>
      <c r="C226" s="3" t="s">
        <v>3</v>
      </c>
      <c r="D226" s="8">
        <f>SUM(E226:I226)</f>
        <v>10000</v>
      </c>
      <c r="E226" s="11">
        <v>5600</v>
      </c>
      <c r="F226" s="11">
        <v>4400</v>
      </c>
      <c r="G226" s="8"/>
      <c r="H226" s="8"/>
      <c r="I226" s="31"/>
    </row>
    <row r="227" spans="1:9" x14ac:dyDescent="0.25">
      <c r="A227" s="155"/>
      <c r="B227" s="153"/>
      <c r="C227" s="4" t="s">
        <v>4</v>
      </c>
      <c r="D227" s="24">
        <f>SUM(E227:I227)</f>
        <v>0</v>
      </c>
      <c r="E227" s="24"/>
      <c r="F227" s="24"/>
      <c r="G227" s="24"/>
      <c r="H227" s="24"/>
      <c r="I227" s="32"/>
    </row>
    <row r="228" spans="1:9" x14ac:dyDescent="0.25">
      <c r="A228" s="147" t="s">
        <v>98</v>
      </c>
      <c r="B228" s="147"/>
      <c r="C228" s="147"/>
      <c r="D228" s="147"/>
      <c r="E228" s="147"/>
      <c r="F228" s="147"/>
      <c r="G228" s="147"/>
      <c r="H228" s="147"/>
      <c r="I228" s="147"/>
    </row>
    <row r="229" spans="1:9" ht="18.75" customHeight="1" x14ac:dyDescent="0.25">
      <c r="A229" s="148"/>
      <c r="B229" s="150" t="s">
        <v>102</v>
      </c>
      <c r="C229" s="151"/>
      <c r="D229" s="151"/>
      <c r="E229" s="151"/>
      <c r="F229" s="151"/>
      <c r="G229" s="151"/>
      <c r="H229" s="151"/>
      <c r="I229" s="152"/>
    </row>
    <row r="230" spans="1:9" ht="38.25" customHeight="1" x14ac:dyDescent="0.25">
      <c r="A230" s="148"/>
      <c r="B230" s="156" t="s">
        <v>157</v>
      </c>
      <c r="C230" s="159" t="s">
        <v>103</v>
      </c>
      <c r="D230" s="159"/>
      <c r="E230" s="159"/>
      <c r="F230" s="159"/>
      <c r="G230" s="159"/>
      <c r="H230" s="159"/>
      <c r="I230" s="160"/>
    </row>
    <row r="231" spans="1:9" x14ac:dyDescent="0.25">
      <c r="A231" s="148"/>
      <c r="B231" s="157"/>
      <c r="C231" s="3" t="s">
        <v>5</v>
      </c>
      <c r="D231" s="8">
        <f t="shared" ref="D231:I231" si="31">SUM(D232:D235)</f>
        <v>202775.93299999999</v>
      </c>
      <c r="E231" s="9">
        <f t="shared" si="31"/>
        <v>202775.93299999999</v>
      </c>
      <c r="F231" s="9">
        <f t="shared" si="31"/>
        <v>0</v>
      </c>
      <c r="G231" s="9">
        <f t="shared" si="31"/>
        <v>0</v>
      </c>
      <c r="H231" s="9">
        <f t="shared" si="31"/>
        <v>0</v>
      </c>
      <c r="I231" s="23">
        <f t="shared" si="31"/>
        <v>0</v>
      </c>
    </row>
    <row r="232" spans="1:9" x14ac:dyDescent="0.25">
      <c r="A232" s="148"/>
      <c r="B232" s="157"/>
      <c r="C232" s="3" t="s">
        <v>1</v>
      </c>
      <c r="D232" s="8">
        <f>SUM(E232:I232)</f>
        <v>0</v>
      </c>
      <c r="E232" s="9"/>
      <c r="F232" s="9"/>
      <c r="G232" s="9"/>
      <c r="H232" s="9"/>
      <c r="I232" s="23"/>
    </row>
    <row r="233" spans="1:9" x14ac:dyDescent="0.25">
      <c r="A233" s="148"/>
      <c r="B233" s="157"/>
      <c r="C233" s="3" t="s">
        <v>2</v>
      </c>
      <c r="D233" s="8">
        <f>SUM(E233:I233)</f>
        <v>182498.34</v>
      </c>
      <c r="E233" s="9">
        <v>182498.34</v>
      </c>
      <c r="F233" s="9"/>
      <c r="G233" s="9"/>
      <c r="H233" s="9"/>
      <c r="I233" s="23"/>
    </row>
    <row r="234" spans="1:9" x14ac:dyDescent="0.25">
      <c r="A234" s="148"/>
      <c r="B234" s="157"/>
      <c r="C234" s="3" t="s">
        <v>3</v>
      </c>
      <c r="D234" s="8">
        <f>SUM(E234:I234)</f>
        <v>20277.593000000001</v>
      </c>
      <c r="E234" s="9">
        <v>20277.593000000001</v>
      </c>
      <c r="F234" s="9"/>
      <c r="G234" s="9"/>
      <c r="H234" s="9"/>
      <c r="I234" s="23"/>
    </row>
    <row r="235" spans="1:9" x14ac:dyDescent="0.25">
      <c r="A235" s="149"/>
      <c r="B235" s="158"/>
      <c r="C235" s="4" t="s">
        <v>4</v>
      </c>
      <c r="D235" s="24">
        <f>SUM(E235:I235)</f>
        <v>0</v>
      </c>
      <c r="E235" s="10"/>
      <c r="F235" s="10"/>
      <c r="G235" s="10"/>
      <c r="H235" s="10"/>
      <c r="I235" s="25"/>
    </row>
    <row r="236" spans="1:9" ht="15.75" customHeight="1" x14ac:dyDescent="0.25">
      <c r="A236" s="150" t="s">
        <v>98</v>
      </c>
      <c r="B236" s="151"/>
      <c r="C236" s="151"/>
      <c r="D236" s="151"/>
      <c r="E236" s="151"/>
      <c r="F236" s="151"/>
      <c r="G236" s="151"/>
      <c r="H236" s="151"/>
      <c r="I236" s="152"/>
    </row>
    <row r="237" spans="1:9" ht="18.75" customHeight="1" x14ac:dyDescent="0.25">
      <c r="A237" s="148"/>
      <c r="B237" s="150" t="s">
        <v>104</v>
      </c>
      <c r="C237" s="151"/>
      <c r="D237" s="151"/>
      <c r="E237" s="151"/>
      <c r="F237" s="151"/>
      <c r="G237" s="151"/>
      <c r="H237" s="151"/>
      <c r="I237" s="152"/>
    </row>
    <row r="238" spans="1:9" ht="15.75" customHeight="1" x14ac:dyDescent="0.25">
      <c r="A238" s="148"/>
      <c r="B238" s="156" t="s">
        <v>158</v>
      </c>
      <c r="C238" s="159" t="s">
        <v>105</v>
      </c>
      <c r="D238" s="159"/>
      <c r="E238" s="159"/>
      <c r="F238" s="159"/>
      <c r="G238" s="159"/>
      <c r="H238" s="159"/>
      <c r="I238" s="160"/>
    </row>
    <row r="239" spans="1:9" x14ac:dyDescent="0.25">
      <c r="A239" s="148"/>
      <c r="B239" s="157"/>
      <c r="C239" s="3" t="s">
        <v>5</v>
      </c>
      <c r="D239" s="8">
        <f t="shared" ref="D239:I239" si="32">SUM(D240:D243)</f>
        <v>307257.15999999997</v>
      </c>
      <c r="E239" s="9">
        <f t="shared" si="32"/>
        <v>307257.15999999997</v>
      </c>
      <c r="F239" s="9">
        <f t="shared" si="32"/>
        <v>0</v>
      </c>
      <c r="G239" s="9">
        <f t="shared" si="32"/>
        <v>0</v>
      </c>
      <c r="H239" s="9">
        <f t="shared" si="32"/>
        <v>0</v>
      </c>
      <c r="I239" s="23">
        <f t="shared" si="32"/>
        <v>0</v>
      </c>
    </row>
    <row r="240" spans="1:9" x14ac:dyDescent="0.25">
      <c r="A240" s="148"/>
      <c r="B240" s="157"/>
      <c r="C240" s="3" t="s">
        <v>1</v>
      </c>
      <c r="D240" s="8">
        <f>SUM(E240:I240)</f>
        <v>0</v>
      </c>
      <c r="E240" s="9"/>
      <c r="F240" s="9"/>
      <c r="G240" s="9"/>
      <c r="H240" s="9"/>
      <c r="I240" s="23"/>
    </row>
    <row r="241" spans="1:9" x14ac:dyDescent="0.25">
      <c r="A241" s="148"/>
      <c r="B241" s="157"/>
      <c r="C241" s="3" t="s">
        <v>2</v>
      </c>
      <c r="D241" s="8">
        <f>SUM(E241:I241)</f>
        <v>307257.15999999997</v>
      </c>
      <c r="E241" s="9">
        <v>307257.15999999997</v>
      </c>
      <c r="F241" s="9"/>
      <c r="G241" s="9"/>
      <c r="H241" s="9"/>
      <c r="I241" s="23"/>
    </row>
    <row r="242" spans="1:9" x14ac:dyDescent="0.25">
      <c r="A242" s="148"/>
      <c r="B242" s="157"/>
      <c r="C242" s="3" t="s">
        <v>3</v>
      </c>
      <c r="D242" s="8">
        <f>SUM(E242:I242)</f>
        <v>0</v>
      </c>
      <c r="E242" s="9"/>
      <c r="F242" s="9"/>
      <c r="G242" s="9"/>
      <c r="H242" s="9"/>
      <c r="I242" s="23"/>
    </row>
    <row r="243" spans="1:9" x14ac:dyDescent="0.25">
      <c r="A243" s="149"/>
      <c r="B243" s="158"/>
      <c r="C243" s="4" t="s">
        <v>4</v>
      </c>
      <c r="D243" s="24">
        <f>SUM(E243:I243)</f>
        <v>0</v>
      </c>
      <c r="E243" s="10"/>
      <c r="F243" s="10"/>
      <c r="G243" s="10"/>
      <c r="H243" s="10"/>
      <c r="I243" s="25"/>
    </row>
    <row r="244" spans="1:9" ht="15.75" customHeight="1" x14ac:dyDescent="0.25">
      <c r="A244" s="150" t="s">
        <v>98</v>
      </c>
      <c r="B244" s="151"/>
      <c r="C244" s="151"/>
      <c r="D244" s="151"/>
      <c r="E244" s="151"/>
      <c r="F244" s="151"/>
      <c r="G244" s="151"/>
      <c r="H244" s="151"/>
      <c r="I244" s="152"/>
    </row>
    <row r="245" spans="1:9" ht="18.75" customHeight="1" x14ac:dyDescent="0.25">
      <c r="A245" s="148"/>
      <c r="B245" s="150" t="s">
        <v>102</v>
      </c>
      <c r="C245" s="151"/>
      <c r="D245" s="151"/>
      <c r="E245" s="151"/>
      <c r="F245" s="151"/>
      <c r="G245" s="151"/>
      <c r="H245" s="151"/>
      <c r="I245" s="152"/>
    </row>
    <row r="246" spans="1:9" ht="18.75" customHeight="1" x14ac:dyDescent="0.25">
      <c r="A246" s="148"/>
      <c r="B246" s="145" t="s">
        <v>159</v>
      </c>
      <c r="C246" s="159" t="s">
        <v>106</v>
      </c>
      <c r="D246" s="159"/>
      <c r="E246" s="159"/>
      <c r="F246" s="159"/>
      <c r="G246" s="159"/>
      <c r="H246" s="159"/>
      <c r="I246" s="160"/>
    </row>
    <row r="247" spans="1:9" x14ac:dyDescent="0.25">
      <c r="A247" s="148"/>
      <c r="B247" s="146"/>
      <c r="C247" s="3" t="s">
        <v>5</v>
      </c>
      <c r="D247" s="20">
        <f t="shared" ref="D247:I247" si="33">SUM(D248:D251)</f>
        <v>366872.44</v>
      </c>
      <c r="E247" s="20">
        <f t="shared" si="33"/>
        <v>237100</v>
      </c>
      <c r="F247" s="20">
        <f t="shared" si="33"/>
        <v>129772.44</v>
      </c>
      <c r="G247" s="20">
        <f t="shared" si="33"/>
        <v>0</v>
      </c>
      <c r="H247" s="48">
        <f t="shared" si="33"/>
        <v>0</v>
      </c>
      <c r="I247" s="49">
        <f t="shared" si="33"/>
        <v>0</v>
      </c>
    </row>
    <row r="248" spans="1:9" x14ac:dyDescent="0.25">
      <c r="A248" s="148"/>
      <c r="B248" s="146"/>
      <c r="C248" s="3" t="s">
        <v>1</v>
      </c>
      <c r="D248" s="20">
        <f>SUM(E248:I248)</f>
        <v>0</v>
      </c>
      <c r="E248" s="20"/>
      <c r="F248" s="20"/>
      <c r="G248" s="20"/>
      <c r="H248" s="48"/>
      <c r="I248" s="49"/>
    </row>
    <row r="249" spans="1:9" x14ac:dyDescent="0.25">
      <c r="A249" s="148"/>
      <c r="B249" s="146"/>
      <c r="C249" s="3" t="s">
        <v>2</v>
      </c>
      <c r="D249" s="20">
        <f>SUM(E249:I249)</f>
        <v>330185.2</v>
      </c>
      <c r="E249" s="20">
        <v>213390</v>
      </c>
      <c r="F249" s="20">
        <v>116795.2</v>
      </c>
      <c r="G249" s="20"/>
      <c r="H249" s="48"/>
      <c r="I249" s="49"/>
    </row>
    <row r="250" spans="1:9" x14ac:dyDescent="0.25">
      <c r="A250" s="148"/>
      <c r="B250" s="146"/>
      <c r="C250" s="3" t="s">
        <v>3</v>
      </c>
      <c r="D250" s="20">
        <f>SUM(E250:I250)</f>
        <v>36687.24</v>
      </c>
      <c r="E250" s="20">
        <v>23710</v>
      </c>
      <c r="F250" s="20">
        <v>12977.24</v>
      </c>
      <c r="G250" s="20"/>
      <c r="H250" s="48"/>
      <c r="I250" s="49"/>
    </row>
    <row r="251" spans="1:9" x14ac:dyDescent="0.25">
      <c r="A251" s="149"/>
      <c r="B251" s="153"/>
      <c r="C251" s="4" t="s">
        <v>4</v>
      </c>
      <c r="D251" s="50">
        <f>SUM(E251:I251)</f>
        <v>0</v>
      </c>
      <c r="E251" s="50"/>
      <c r="F251" s="50"/>
      <c r="G251" s="50"/>
      <c r="H251" s="51"/>
      <c r="I251" s="52"/>
    </row>
    <row r="252" spans="1:9" ht="15.75" customHeight="1" x14ac:dyDescent="0.25">
      <c r="A252" s="150" t="s">
        <v>107</v>
      </c>
      <c r="B252" s="151"/>
      <c r="C252" s="151"/>
      <c r="D252" s="151"/>
      <c r="E252" s="151"/>
      <c r="F252" s="151"/>
      <c r="G252" s="151"/>
      <c r="H252" s="151"/>
      <c r="I252" s="152"/>
    </row>
    <row r="253" spans="1:9" ht="18.75" customHeight="1" x14ac:dyDescent="0.25">
      <c r="A253" s="154"/>
      <c r="B253" s="142" t="s">
        <v>104</v>
      </c>
      <c r="C253" s="143"/>
      <c r="D253" s="143"/>
      <c r="E253" s="143"/>
      <c r="F253" s="143"/>
      <c r="G253" s="143"/>
      <c r="H253" s="143"/>
      <c r="I253" s="144"/>
    </row>
    <row r="254" spans="1:9" ht="18.75" customHeight="1" x14ac:dyDescent="0.25">
      <c r="A254" s="154"/>
      <c r="B254" s="145" t="s">
        <v>160</v>
      </c>
      <c r="C254" s="135" t="s">
        <v>108</v>
      </c>
      <c r="D254" s="135"/>
      <c r="E254" s="135"/>
      <c r="F254" s="135"/>
      <c r="G254" s="135"/>
      <c r="H254" s="135"/>
      <c r="I254" s="136"/>
    </row>
    <row r="255" spans="1:9" x14ac:dyDescent="0.25">
      <c r="A255" s="154"/>
      <c r="B255" s="146"/>
      <c r="C255" s="3" t="s">
        <v>5</v>
      </c>
      <c r="D255" s="9">
        <f t="shared" ref="D255:I255" si="34">SUM(D256:D259)</f>
        <v>840000</v>
      </c>
      <c r="E255" s="9">
        <f t="shared" si="34"/>
        <v>40000</v>
      </c>
      <c r="F255" s="9">
        <f t="shared" si="34"/>
        <v>72000</v>
      </c>
      <c r="G255" s="9">
        <f t="shared" si="34"/>
        <v>168000</v>
      </c>
      <c r="H255" s="9">
        <f t="shared" si="34"/>
        <v>560000</v>
      </c>
      <c r="I255" s="23">
        <f t="shared" si="34"/>
        <v>0</v>
      </c>
    </row>
    <row r="256" spans="1:9" x14ac:dyDescent="0.25">
      <c r="A256" s="154"/>
      <c r="B256" s="146"/>
      <c r="C256" s="3" t="s">
        <v>1</v>
      </c>
      <c r="D256" s="9">
        <f>SUM(E256:I256)</f>
        <v>0</v>
      </c>
      <c r="E256" s="9"/>
      <c r="F256" s="9"/>
      <c r="G256" s="9"/>
      <c r="H256" s="17"/>
      <c r="I256" s="53"/>
    </row>
    <row r="257" spans="1:9" x14ac:dyDescent="0.25">
      <c r="A257" s="154"/>
      <c r="B257" s="146"/>
      <c r="C257" s="3" t="s">
        <v>2</v>
      </c>
      <c r="D257" s="9">
        <f>SUM(E257:I257)</f>
        <v>195000</v>
      </c>
      <c r="E257" s="9">
        <v>27000</v>
      </c>
      <c r="F257" s="9">
        <v>50400</v>
      </c>
      <c r="G257" s="9">
        <v>117600</v>
      </c>
      <c r="H257" s="17"/>
      <c r="I257" s="53"/>
    </row>
    <row r="258" spans="1:9" x14ac:dyDescent="0.25">
      <c r="A258" s="154"/>
      <c r="B258" s="146"/>
      <c r="C258" s="3" t="s">
        <v>3</v>
      </c>
      <c r="D258" s="9">
        <f>SUM(E258:I258)</f>
        <v>85000</v>
      </c>
      <c r="E258" s="9">
        <v>13000</v>
      </c>
      <c r="F258" s="9">
        <v>21600</v>
      </c>
      <c r="G258" s="9">
        <v>50400</v>
      </c>
      <c r="H258" s="17"/>
      <c r="I258" s="53"/>
    </row>
    <row r="259" spans="1:9" x14ac:dyDescent="0.25">
      <c r="A259" s="155"/>
      <c r="B259" s="153"/>
      <c r="C259" s="4" t="s">
        <v>4</v>
      </c>
      <c r="D259" s="10">
        <f>SUM(E259:I259)</f>
        <v>560000</v>
      </c>
      <c r="E259" s="10"/>
      <c r="F259" s="10"/>
      <c r="G259" s="10"/>
      <c r="H259" s="18">
        <v>560000</v>
      </c>
      <c r="I259" s="54"/>
    </row>
    <row r="260" spans="1:9" hidden="1" x14ac:dyDescent="0.25">
      <c r="A260" s="147" t="s">
        <v>107</v>
      </c>
      <c r="B260" s="147"/>
      <c r="C260" s="147"/>
      <c r="D260" s="147"/>
      <c r="E260" s="147"/>
      <c r="F260" s="147"/>
      <c r="G260" s="147"/>
      <c r="H260" s="147"/>
      <c r="I260" s="147"/>
    </row>
    <row r="261" spans="1:9" ht="18.75" hidden="1" customHeight="1" x14ac:dyDescent="0.25">
      <c r="A261" s="148"/>
      <c r="B261" s="142" t="s">
        <v>102</v>
      </c>
      <c r="C261" s="143"/>
      <c r="D261" s="143"/>
      <c r="E261" s="143"/>
      <c r="F261" s="143"/>
      <c r="G261" s="143"/>
      <c r="H261" s="143"/>
      <c r="I261" s="144"/>
    </row>
    <row r="262" spans="1:9" ht="34.5" hidden="1" customHeight="1" x14ac:dyDescent="0.25">
      <c r="A262" s="148"/>
      <c r="B262" s="145" t="s">
        <v>109</v>
      </c>
      <c r="C262" s="135" t="s">
        <v>110</v>
      </c>
      <c r="D262" s="135"/>
      <c r="E262" s="135"/>
      <c r="F262" s="135"/>
      <c r="G262" s="135"/>
      <c r="H262" s="135"/>
      <c r="I262" s="136"/>
    </row>
    <row r="263" spans="1:9" ht="15.75" hidden="1" customHeight="1" x14ac:dyDescent="0.25">
      <c r="A263" s="148"/>
      <c r="B263" s="146"/>
      <c r="C263" s="3" t="s">
        <v>5</v>
      </c>
      <c r="D263" s="9">
        <f t="shared" ref="D263:I263" si="35">SUM(D264:D267)</f>
        <v>0</v>
      </c>
      <c r="E263" s="9">
        <f t="shared" si="35"/>
        <v>0</v>
      </c>
      <c r="F263" s="9">
        <f t="shared" si="35"/>
        <v>0</v>
      </c>
      <c r="G263" s="9">
        <f t="shared" si="35"/>
        <v>0</v>
      </c>
      <c r="H263" s="9">
        <f t="shared" si="35"/>
        <v>0</v>
      </c>
      <c r="I263" s="23">
        <f t="shared" si="35"/>
        <v>0</v>
      </c>
    </row>
    <row r="264" spans="1:9" ht="15.75" hidden="1" customHeight="1" x14ac:dyDescent="0.25">
      <c r="A264" s="148"/>
      <c r="B264" s="146"/>
      <c r="C264" s="3" t="s">
        <v>1</v>
      </c>
      <c r="D264" s="9">
        <f>SUM(E264:I264)</f>
        <v>0</v>
      </c>
      <c r="E264" s="9"/>
      <c r="F264" s="9"/>
      <c r="G264" s="9"/>
      <c r="H264" s="17"/>
      <c r="I264" s="53"/>
    </row>
    <row r="265" spans="1:9" ht="15.75" hidden="1" customHeight="1" x14ac:dyDescent="0.25">
      <c r="A265" s="148"/>
      <c r="B265" s="146"/>
      <c r="C265" s="3" t="s">
        <v>2</v>
      </c>
      <c r="D265" s="9">
        <f>SUM(E265:I265)</f>
        <v>0</v>
      </c>
      <c r="E265" s="9"/>
      <c r="F265" s="9"/>
      <c r="G265" s="9"/>
      <c r="H265" s="17"/>
      <c r="I265" s="53"/>
    </row>
    <row r="266" spans="1:9" ht="15.75" hidden="1" customHeight="1" x14ac:dyDescent="0.25">
      <c r="A266" s="148"/>
      <c r="B266" s="146"/>
      <c r="C266" s="3" t="s">
        <v>3</v>
      </c>
      <c r="D266" s="9">
        <f>SUM(E266:I266)</f>
        <v>0</v>
      </c>
      <c r="E266" s="9"/>
      <c r="F266" s="9"/>
      <c r="G266" s="9"/>
      <c r="H266" s="17"/>
      <c r="I266" s="53"/>
    </row>
    <row r="267" spans="1:9" ht="15.75" hidden="1" customHeight="1" x14ac:dyDescent="0.25">
      <c r="A267" s="149"/>
      <c r="B267" s="153"/>
      <c r="C267" s="4" t="s">
        <v>4</v>
      </c>
      <c r="D267" s="10">
        <f>SUM(E267:I267)</f>
        <v>0</v>
      </c>
      <c r="E267" s="10"/>
      <c r="F267" s="10"/>
      <c r="G267" s="10"/>
      <c r="H267" s="18"/>
      <c r="I267" s="54"/>
    </row>
    <row r="268" spans="1:9" hidden="1" x14ac:dyDescent="0.25">
      <c r="A268" s="118"/>
      <c r="B268" s="21"/>
      <c r="C268" s="59"/>
      <c r="D268" s="5"/>
      <c r="E268" s="5"/>
      <c r="F268" s="5"/>
      <c r="G268" s="5"/>
      <c r="H268" s="5"/>
      <c r="I268" s="119"/>
    </row>
    <row r="269" spans="1:9" hidden="1" x14ac:dyDescent="0.25">
      <c r="A269" s="147" t="s">
        <v>107</v>
      </c>
      <c r="B269" s="147"/>
      <c r="C269" s="147"/>
      <c r="D269" s="147"/>
      <c r="E269" s="147"/>
      <c r="F269" s="147"/>
      <c r="G269" s="147"/>
      <c r="H269" s="147"/>
      <c r="I269" s="147"/>
    </row>
    <row r="270" spans="1:9" ht="18.75" hidden="1" customHeight="1" x14ac:dyDescent="0.25">
      <c r="A270" s="148"/>
      <c r="B270" s="142" t="s">
        <v>102</v>
      </c>
      <c r="C270" s="143"/>
      <c r="D270" s="143"/>
      <c r="E270" s="143"/>
      <c r="F270" s="143"/>
      <c r="G270" s="143"/>
      <c r="H270" s="143"/>
      <c r="I270" s="144"/>
    </row>
    <row r="271" spans="1:9" ht="18.75" hidden="1" customHeight="1" x14ac:dyDescent="0.25">
      <c r="A271" s="148"/>
      <c r="B271" s="145" t="s">
        <v>111</v>
      </c>
      <c r="C271" s="135" t="s">
        <v>112</v>
      </c>
      <c r="D271" s="135"/>
      <c r="E271" s="135"/>
      <c r="F271" s="135"/>
      <c r="G271" s="135"/>
      <c r="H271" s="135"/>
      <c r="I271" s="136"/>
    </row>
    <row r="272" spans="1:9" ht="15.75" hidden="1" customHeight="1" x14ac:dyDescent="0.25">
      <c r="A272" s="148"/>
      <c r="B272" s="146"/>
      <c r="C272" s="3" t="s">
        <v>5</v>
      </c>
      <c r="D272" s="9">
        <f t="shared" ref="D272:I272" si="36">SUM(D273:D276)</f>
        <v>0</v>
      </c>
      <c r="E272" s="9">
        <f t="shared" si="36"/>
        <v>0</v>
      </c>
      <c r="F272" s="9">
        <f t="shared" si="36"/>
        <v>0</v>
      </c>
      <c r="G272" s="9">
        <f t="shared" si="36"/>
        <v>0</v>
      </c>
      <c r="H272" s="9">
        <f t="shared" si="36"/>
        <v>0</v>
      </c>
      <c r="I272" s="23">
        <f t="shared" si="36"/>
        <v>0</v>
      </c>
    </row>
    <row r="273" spans="1:9" ht="15.75" hidden="1" customHeight="1" x14ac:dyDescent="0.25">
      <c r="A273" s="148"/>
      <c r="B273" s="146"/>
      <c r="C273" s="3" t="s">
        <v>1</v>
      </c>
      <c r="D273" s="9">
        <f>SUM(E273:I273)</f>
        <v>0</v>
      </c>
      <c r="E273" s="9"/>
      <c r="F273" s="9"/>
      <c r="G273" s="9"/>
      <c r="H273" s="17"/>
      <c r="I273" s="53"/>
    </row>
    <row r="274" spans="1:9" ht="15.75" hidden="1" customHeight="1" x14ac:dyDescent="0.25">
      <c r="A274" s="148"/>
      <c r="B274" s="146"/>
      <c r="C274" s="3" t="s">
        <v>2</v>
      </c>
      <c r="D274" s="9">
        <f>SUM(E274:I274)</f>
        <v>0</v>
      </c>
      <c r="E274" s="9"/>
      <c r="F274" s="9"/>
      <c r="G274" s="9"/>
      <c r="H274" s="17"/>
      <c r="I274" s="53"/>
    </row>
    <row r="275" spans="1:9" ht="15.75" hidden="1" customHeight="1" x14ac:dyDescent="0.25">
      <c r="A275" s="148"/>
      <c r="B275" s="146"/>
      <c r="C275" s="3" t="s">
        <v>3</v>
      </c>
      <c r="D275" s="9">
        <f>SUM(E275:I275)</f>
        <v>0</v>
      </c>
      <c r="E275" s="9"/>
      <c r="F275" s="9"/>
      <c r="G275" s="9"/>
      <c r="H275" s="17"/>
      <c r="I275" s="53"/>
    </row>
    <row r="276" spans="1:9" ht="15.75" hidden="1" customHeight="1" x14ac:dyDescent="0.25">
      <c r="A276" s="149"/>
      <c r="B276" s="153"/>
      <c r="C276" s="4" t="s">
        <v>4</v>
      </c>
      <c r="D276" s="10">
        <f>SUM(E276:I276)</f>
        <v>0</v>
      </c>
      <c r="E276" s="10"/>
      <c r="F276" s="10"/>
      <c r="G276" s="10"/>
      <c r="H276" s="18"/>
      <c r="I276" s="54"/>
    </row>
    <row r="277" spans="1:9" hidden="1" x14ac:dyDescent="0.25">
      <c r="A277" s="118"/>
      <c r="B277" s="21"/>
      <c r="C277" s="59"/>
      <c r="D277" s="5"/>
      <c r="E277" s="5"/>
      <c r="F277" s="5"/>
      <c r="G277" s="5"/>
      <c r="H277" s="5"/>
      <c r="I277" s="119"/>
    </row>
    <row r="278" spans="1:9" hidden="1" x14ac:dyDescent="0.25">
      <c r="A278" s="147" t="s">
        <v>107</v>
      </c>
      <c r="B278" s="147"/>
      <c r="C278" s="147"/>
      <c r="D278" s="147"/>
      <c r="E278" s="147"/>
      <c r="F278" s="147"/>
      <c r="G278" s="147"/>
      <c r="H278" s="147"/>
      <c r="I278" s="147"/>
    </row>
    <row r="279" spans="1:9" ht="18.75" hidden="1" customHeight="1" x14ac:dyDescent="0.25">
      <c r="A279" s="148"/>
      <c r="B279" s="142" t="s">
        <v>102</v>
      </c>
      <c r="C279" s="143"/>
      <c r="D279" s="143"/>
      <c r="E279" s="143"/>
      <c r="F279" s="143"/>
      <c r="G279" s="143"/>
      <c r="H279" s="143"/>
      <c r="I279" s="144"/>
    </row>
    <row r="280" spans="1:9" ht="18.75" hidden="1" customHeight="1" x14ac:dyDescent="0.25">
      <c r="A280" s="148"/>
      <c r="B280" s="145" t="s">
        <v>113</v>
      </c>
      <c r="C280" s="135" t="s">
        <v>114</v>
      </c>
      <c r="D280" s="135"/>
      <c r="E280" s="135"/>
      <c r="F280" s="135"/>
      <c r="G280" s="135"/>
      <c r="H280" s="135"/>
      <c r="I280" s="136"/>
    </row>
    <row r="281" spans="1:9" ht="15.75" hidden="1" customHeight="1" x14ac:dyDescent="0.25">
      <c r="A281" s="148"/>
      <c r="B281" s="146"/>
      <c r="C281" s="3" t="s">
        <v>5</v>
      </c>
      <c r="D281" s="9">
        <f t="shared" ref="D281:I281" si="37">SUM(D282:D285)</f>
        <v>0</v>
      </c>
      <c r="E281" s="9">
        <f t="shared" si="37"/>
        <v>0</v>
      </c>
      <c r="F281" s="9">
        <f t="shared" si="37"/>
        <v>0</v>
      </c>
      <c r="G281" s="9">
        <f t="shared" si="37"/>
        <v>0</v>
      </c>
      <c r="H281" s="9">
        <f t="shared" si="37"/>
        <v>0</v>
      </c>
      <c r="I281" s="23">
        <f t="shared" si="37"/>
        <v>0</v>
      </c>
    </row>
    <row r="282" spans="1:9" ht="15.75" hidden="1" customHeight="1" x14ac:dyDescent="0.25">
      <c r="A282" s="148"/>
      <c r="B282" s="146"/>
      <c r="C282" s="3" t="s">
        <v>1</v>
      </c>
      <c r="D282" s="9">
        <f>SUM(E282:I282)</f>
        <v>0</v>
      </c>
      <c r="E282" s="9"/>
      <c r="F282" s="9"/>
      <c r="G282" s="9"/>
      <c r="H282" s="17"/>
      <c r="I282" s="53"/>
    </row>
    <row r="283" spans="1:9" ht="15.75" hidden="1" customHeight="1" x14ac:dyDescent="0.25">
      <c r="A283" s="148"/>
      <c r="B283" s="146"/>
      <c r="C283" s="3" t="s">
        <v>2</v>
      </c>
      <c r="D283" s="9">
        <f>SUM(E283:I283)</f>
        <v>0</v>
      </c>
      <c r="E283" s="9"/>
      <c r="F283" s="9"/>
      <c r="G283" s="9"/>
      <c r="H283" s="17"/>
      <c r="I283" s="53"/>
    </row>
    <row r="284" spans="1:9" ht="15.75" hidden="1" customHeight="1" x14ac:dyDescent="0.25">
      <c r="A284" s="148"/>
      <c r="B284" s="146"/>
      <c r="C284" s="3" t="s">
        <v>3</v>
      </c>
      <c r="D284" s="9">
        <f>SUM(E284:I284)</f>
        <v>0</v>
      </c>
      <c r="E284" s="9"/>
      <c r="F284" s="9"/>
      <c r="G284" s="9"/>
      <c r="H284" s="17"/>
      <c r="I284" s="53"/>
    </row>
    <row r="285" spans="1:9" ht="15.75" hidden="1" customHeight="1" x14ac:dyDescent="0.25">
      <c r="A285" s="149"/>
      <c r="B285" s="153"/>
      <c r="C285" s="4" t="s">
        <v>4</v>
      </c>
      <c r="D285" s="10">
        <f>SUM(E285:I285)</f>
        <v>0</v>
      </c>
      <c r="E285" s="10"/>
      <c r="F285" s="10"/>
      <c r="G285" s="10"/>
      <c r="H285" s="18"/>
      <c r="I285" s="54"/>
    </row>
    <row r="286" spans="1:9" hidden="1" x14ac:dyDescent="0.25">
      <c r="A286" s="170"/>
      <c r="B286" s="171"/>
      <c r="C286" s="171"/>
      <c r="D286" s="171"/>
      <c r="E286" s="171"/>
      <c r="F286" s="171"/>
      <c r="G286" s="171"/>
      <c r="H286" s="171"/>
      <c r="I286" s="172"/>
    </row>
    <row r="287" spans="1:9" hidden="1" x14ac:dyDescent="0.25">
      <c r="A287" s="147" t="s">
        <v>107</v>
      </c>
      <c r="B287" s="147"/>
      <c r="C287" s="147"/>
      <c r="D287" s="147"/>
      <c r="E287" s="147"/>
      <c r="F287" s="147"/>
      <c r="G287" s="147"/>
      <c r="H287" s="147"/>
      <c r="I287" s="147"/>
    </row>
    <row r="288" spans="1:9" ht="18.75" hidden="1" customHeight="1" x14ac:dyDescent="0.25">
      <c r="A288" s="148"/>
      <c r="B288" s="142" t="s">
        <v>102</v>
      </c>
      <c r="C288" s="143"/>
      <c r="D288" s="143"/>
      <c r="E288" s="143"/>
      <c r="F288" s="143"/>
      <c r="G288" s="143"/>
      <c r="H288" s="143"/>
      <c r="I288" s="144"/>
    </row>
    <row r="289" spans="1:9" ht="18.75" hidden="1" customHeight="1" x14ac:dyDescent="0.25">
      <c r="A289" s="148"/>
      <c r="B289" s="145" t="s">
        <v>115</v>
      </c>
      <c r="C289" s="135" t="s">
        <v>116</v>
      </c>
      <c r="D289" s="135"/>
      <c r="E289" s="135"/>
      <c r="F289" s="135"/>
      <c r="G289" s="135"/>
      <c r="H289" s="135"/>
      <c r="I289" s="136"/>
    </row>
    <row r="290" spans="1:9" ht="15.75" hidden="1" customHeight="1" x14ac:dyDescent="0.25">
      <c r="A290" s="148"/>
      <c r="B290" s="146"/>
      <c r="C290" s="3" t="s">
        <v>5</v>
      </c>
      <c r="D290" s="9">
        <f t="shared" ref="D290:I290" si="38">SUM(D291:D294)</f>
        <v>0</v>
      </c>
      <c r="E290" s="9">
        <f t="shared" si="38"/>
        <v>0</v>
      </c>
      <c r="F290" s="9">
        <f t="shared" si="38"/>
        <v>0</v>
      </c>
      <c r="G290" s="9">
        <f t="shared" si="38"/>
        <v>0</v>
      </c>
      <c r="H290" s="9">
        <f t="shared" si="38"/>
        <v>0</v>
      </c>
      <c r="I290" s="23">
        <f t="shared" si="38"/>
        <v>0</v>
      </c>
    </row>
    <row r="291" spans="1:9" ht="15.75" hidden="1" customHeight="1" x14ac:dyDescent="0.25">
      <c r="A291" s="148"/>
      <c r="B291" s="146"/>
      <c r="C291" s="3" t="s">
        <v>1</v>
      </c>
      <c r="D291" s="9">
        <f>SUM(E291:I291)</f>
        <v>0</v>
      </c>
      <c r="E291" s="9"/>
      <c r="F291" s="9"/>
      <c r="G291" s="9"/>
      <c r="H291" s="17"/>
      <c r="I291" s="53"/>
    </row>
    <row r="292" spans="1:9" ht="15.75" hidden="1" customHeight="1" x14ac:dyDescent="0.25">
      <c r="A292" s="148"/>
      <c r="B292" s="146"/>
      <c r="C292" s="3" t="s">
        <v>2</v>
      </c>
      <c r="D292" s="9">
        <f>SUM(E292:I292)</f>
        <v>0</v>
      </c>
      <c r="E292" s="9"/>
      <c r="F292" s="9"/>
      <c r="G292" s="9"/>
      <c r="H292" s="17"/>
      <c r="I292" s="53"/>
    </row>
    <row r="293" spans="1:9" ht="15.75" hidden="1" customHeight="1" x14ac:dyDescent="0.25">
      <c r="A293" s="148"/>
      <c r="B293" s="146"/>
      <c r="C293" s="3" t="s">
        <v>3</v>
      </c>
      <c r="D293" s="9">
        <f>SUM(E293:I293)</f>
        <v>0</v>
      </c>
      <c r="E293" s="9"/>
      <c r="F293" s="9"/>
      <c r="G293" s="9"/>
      <c r="H293" s="17"/>
      <c r="I293" s="53"/>
    </row>
    <row r="294" spans="1:9" ht="15.75" hidden="1" customHeight="1" x14ac:dyDescent="0.25">
      <c r="A294" s="149"/>
      <c r="B294" s="153"/>
      <c r="C294" s="4" t="s">
        <v>4</v>
      </c>
      <c r="D294" s="10">
        <f>SUM(E294:I294)</f>
        <v>0</v>
      </c>
      <c r="E294" s="10"/>
      <c r="F294" s="10"/>
      <c r="G294" s="10"/>
      <c r="H294" s="18"/>
      <c r="I294" s="54"/>
    </row>
    <row r="295" spans="1:9" hidden="1" x14ac:dyDescent="0.25">
      <c r="A295" s="118"/>
      <c r="B295" s="21"/>
      <c r="C295" s="59"/>
      <c r="D295" s="5"/>
      <c r="E295" s="5"/>
      <c r="F295" s="5"/>
      <c r="G295" s="5"/>
      <c r="H295" s="5"/>
      <c r="I295" s="119"/>
    </row>
    <row r="296" spans="1:9" hidden="1" x14ac:dyDescent="0.25">
      <c r="A296" s="147" t="s">
        <v>107</v>
      </c>
      <c r="B296" s="147"/>
      <c r="C296" s="147"/>
      <c r="D296" s="147"/>
      <c r="E296" s="147"/>
      <c r="F296" s="147"/>
      <c r="G296" s="147"/>
      <c r="H296" s="147"/>
      <c r="I296" s="147"/>
    </row>
    <row r="297" spans="1:9" ht="18.75" hidden="1" customHeight="1" x14ac:dyDescent="0.25">
      <c r="A297" s="148"/>
      <c r="B297" s="142" t="s">
        <v>102</v>
      </c>
      <c r="C297" s="143"/>
      <c r="D297" s="143"/>
      <c r="E297" s="143"/>
      <c r="F297" s="143"/>
      <c r="G297" s="143"/>
      <c r="H297" s="143"/>
      <c r="I297" s="144"/>
    </row>
    <row r="298" spans="1:9" ht="23.25" hidden="1" customHeight="1" x14ac:dyDescent="0.25">
      <c r="A298" s="148"/>
      <c r="B298" s="145" t="s">
        <v>117</v>
      </c>
      <c r="C298" s="135" t="s">
        <v>118</v>
      </c>
      <c r="D298" s="135"/>
      <c r="E298" s="135"/>
      <c r="F298" s="135"/>
      <c r="G298" s="135"/>
      <c r="H298" s="135"/>
      <c r="I298" s="136"/>
    </row>
    <row r="299" spans="1:9" ht="15.75" hidden="1" customHeight="1" x14ac:dyDescent="0.25">
      <c r="A299" s="148"/>
      <c r="B299" s="146"/>
      <c r="C299" s="3" t="s">
        <v>5</v>
      </c>
      <c r="D299" s="9">
        <f t="shared" ref="D299:I299" si="39">SUM(D300:D303)</f>
        <v>0</v>
      </c>
      <c r="E299" s="9">
        <f t="shared" si="39"/>
        <v>0</v>
      </c>
      <c r="F299" s="9">
        <f t="shared" si="39"/>
        <v>0</v>
      </c>
      <c r="G299" s="9">
        <f t="shared" si="39"/>
        <v>0</v>
      </c>
      <c r="H299" s="9">
        <f t="shared" si="39"/>
        <v>0</v>
      </c>
      <c r="I299" s="23">
        <f t="shared" si="39"/>
        <v>0</v>
      </c>
    </row>
    <row r="300" spans="1:9" ht="15.75" hidden="1" customHeight="1" x14ac:dyDescent="0.25">
      <c r="A300" s="148"/>
      <c r="B300" s="146"/>
      <c r="C300" s="3" t="s">
        <v>1</v>
      </c>
      <c r="D300" s="9">
        <f>SUM(E300:I300)</f>
        <v>0</v>
      </c>
      <c r="E300" s="9"/>
      <c r="F300" s="9"/>
      <c r="G300" s="9"/>
      <c r="H300" s="17"/>
      <c r="I300" s="53"/>
    </row>
    <row r="301" spans="1:9" ht="15.75" hidden="1" customHeight="1" x14ac:dyDescent="0.25">
      <c r="A301" s="148"/>
      <c r="B301" s="146"/>
      <c r="C301" s="3" t="s">
        <v>2</v>
      </c>
      <c r="D301" s="9">
        <f>SUM(E301:I301)</f>
        <v>0</v>
      </c>
      <c r="E301" s="9"/>
      <c r="F301" s="9"/>
      <c r="G301" s="9"/>
      <c r="H301" s="17"/>
      <c r="I301" s="53"/>
    </row>
    <row r="302" spans="1:9" ht="15.75" hidden="1" customHeight="1" x14ac:dyDescent="0.25">
      <c r="A302" s="148"/>
      <c r="B302" s="146"/>
      <c r="C302" s="3" t="s">
        <v>3</v>
      </c>
      <c r="D302" s="9">
        <f>SUM(E302:I302)</f>
        <v>0</v>
      </c>
      <c r="E302" s="9"/>
      <c r="F302" s="9"/>
      <c r="G302" s="9"/>
      <c r="H302" s="17"/>
      <c r="I302" s="53"/>
    </row>
    <row r="303" spans="1:9" ht="15.75" hidden="1" customHeight="1" x14ac:dyDescent="0.25">
      <c r="A303" s="149"/>
      <c r="B303" s="153"/>
      <c r="C303" s="4" t="s">
        <v>4</v>
      </c>
      <c r="D303" s="10">
        <f>SUM(E303:I303)</f>
        <v>0</v>
      </c>
      <c r="E303" s="10"/>
      <c r="F303" s="10"/>
      <c r="G303" s="10"/>
      <c r="H303" s="18"/>
      <c r="I303" s="54"/>
    </row>
    <row r="304" spans="1:9" hidden="1" x14ac:dyDescent="0.25">
      <c r="A304" s="118"/>
      <c r="B304" s="21"/>
      <c r="C304" s="59"/>
      <c r="D304" s="5"/>
      <c r="E304" s="5"/>
      <c r="F304" s="5"/>
      <c r="G304" s="5"/>
      <c r="H304" s="5"/>
      <c r="I304" s="119"/>
    </row>
    <row r="305" spans="1:9" hidden="1" x14ac:dyDescent="0.25">
      <c r="A305" s="147" t="s">
        <v>107</v>
      </c>
      <c r="B305" s="147"/>
      <c r="C305" s="147"/>
      <c r="D305" s="147"/>
      <c r="E305" s="147"/>
      <c r="F305" s="147"/>
      <c r="G305" s="147"/>
      <c r="H305" s="147"/>
      <c r="I305" s="147"/>
    </row>
    <row r="306" spans="1:9" ht="18.75" hidden="1" customHeight="1" x14ac:dyDescent="0.25">
      <c r="A306" s="148"/>
      <c r="B306" s="142" t="s">
        <v>102</v>
      </c>
      <c r="C306" s="143"/>
      <c r="D306" s="143"/>
      <c r="E306" s="143"/>
      <c r="F306" s="143"/>
      <c r="G306" s="143"/>
      <c r="H306" s="143"/>
      <c r="I306" s="144"/>
    </row>
    <row r="307" spans="1:9" ht="20.25" hidden="1" customHeight="1" x14ac:dyDescent="0.25">
      <c r="A307" s="148"/>
      <c r="B307" s="145" t="s">
        <v>119</v>
      </c>
      <c r="C307" s="135" t="s">
        <v>120</v>
      </c>
      <c r="D307" s="135"/>
      <c r="E307" s="135"/>
      <c r="F307" s="135"/>
      <c r="G307" s="135"/>
      <c r="H307" s="135"/>
      <c r="I307" s="136"/>
    </row>
    <row r="308" spans="1:9" ht="15.75" hidden="1" customHeight="1" x14ac:dyDescent="0.25">
      <c r="A308" s="148"/>
      <c r="B308" s="146"/>
      <c r="C308" s="3" t="s">
        <v>5</v>
      </c>
      <c r="D308" s="9">
        <f t="shared" ref="D308:I308" si="40">SUM(D309:D312)</f>
        <v>0</v>
      </c>
      <c r="E308" s="9">
        <f t="shared" si="40"/>
        <v>0</v>
      </c>
      <c r="F308" s="9">
        <f t="shared" si="40"/>
        <v>0</v>
      </c>
      <c r="G308" s="9">
        <f t="shared" si="40"/>
        <v>0</v>
      </c>
      <c r="H308" s="9">
        <f t="shared" si="40"/>
        <v>0</v>
      </c>
      <c r="I308" s="23">
        <f t="shared" si="40"/>
        <v>0</v>
      </c>
    </row>
    <row r="309" spans="1:9" ht="15.75" hidden="1" customHeight="1" x14ac:dyDescent="0.25">
      <c r="A309" s="148"/>
      <c r="B309" s="146"/>
      <c r="C309" s="3" t="s">
        <v>1</v>
      </c>
      <c r="D309" s="9">
        <f>SUM(E309:I309)</f>
        <v>0</v>
      </c>
      <c r="E309" s="9"/>
      <c r="F309" s="9"/>
      <c r="G309" s="9"/>
      <c r="H309" s="17"/>
      <c r="I309" s="53"/>
    </row>
    <row r="310" spans="1:9" ht="15.75" hidden="1" customHeight="1" x14ac:dyDescent="0.25">
      <c r="A310" s="148"/>
      <c r="B310" s="146"/>
      <c r="C310" s="3" t="s">
        <v>2</v>
      </c>
      <c r="D310" s="9">
        <f>SUM(E310:I310)</f>
        <v>0</v>
      </c>
      <c r="E310" s="9"/>
      <c r="F310" s="9"/>
      <c r="G310" s="9"/>
      <c r="H310" s="17"/>
      <c r="I310" s="53"/>
    </row>
    <row r="311" spans="1:9" ht="15.75" hidden="1" customHeight="1" x14ac:dyDescent="0.25">
      <c r="A311" s="148"/>
      <c r="B311" s="146"/>
      <c r="C311" s="3" t="s">
        <v>3</v>
      </c>
      <c r="D311" s="9">
        <f>SUM(E311:I311)</f>
        <v>0</v>
      </c>
      <c r="E311" s="9"/>
      <c r="F311" s="9"/>
      <c r="G311" s="9"/>
      <c r="H311" s="17"/>
      <c r="I311" s="53"/>
    </row>
    <row r="312" spans="1:9" ht="15.75" hidden="1" customHeight="1" x14ac:dyDescent="0.25">
      <c r="A312" s="149"/>
      <c r="B312" s="153"/>
      <c r="C312" s="4" t="s">
        <v>4</v>
      </c>
      <c r="D312" s="10">
        <f>SUM(E312:I312)</f>
        <v>0</v>
      </c>
      <c r="E312" s="10"/>
      <c r="F312" s="10"/>
      <c r="G312" s="10"/>
      <c r="H312" s="18"/>
      <c r="I312" s="54"/>
    </row>
    <row r="313" spans="1:9" hidden="1" x14ac:dyDescent="0.25">
      <c r="A313" s="118"/>
      <c r="B313" s="21"/>
      <c r="C313" s="59"/>
      <c r="D313" s="5"/>
      <c r="E313" s="5"/>
      <c r="F313" s="5"/>
      <c r="G313" s="5"/>
      <c r="H313" s="5"/>
      <c r="I313" s="119"/>
    </row>
    <row r="314" spans="1:9" ht="15.75" customHeight="1" x14ac:dyDescent="0.25">
      <c r="A314" s="150" t="s">
        <v>107</v>
      </c>
      <c r="B314" s="151"/>
      <c r="C314" s="151"/>
      <c r="D314" s="151"/>
      <c r="E314" s="151"/>
      <c r="F314" s="151"/>
      <c r="G314" s="151"/>
      <c r="H314" s="151"/>
      <c r="I314" s="152"/>
    </row>
    <row r="315" spans="1:9" x14ac:dyDescent="0.25">
      <c r="A315" s="148"/>
      <c r="B315" s="142" t="s">
        <v>102</v>
      </c>
      <c r="C315" s="143"/>
      <c r="D315" s="143"/>
      <c r="E315" s="143"/>
      <c r="F315" s="143"/>
      <c r="G315" s="143"/>
      <c r="H315" s="143"/>
      <c r="I315" s="144"/>
    </row>
    <row r="316" spans="1:9" ht="15.75" customHeight="1" x14ac:dyDescent="0.25">
      <c r="A316" s="148"/>
      <c r="B316" s="145" t="s">
        <v>161</v>
      </c>
      <c r="C316" s="135" t="s">
        <v>121</v>
      </c>
      <c r="D316" s="135"/>
      <c r="E316" s="135"/>
      <c r="F316" s="135"/>
      <c r="G316" s="135"/>
      <c r="H316" s="135"/>
      <c r="I316" s="136"/>
    </row>
    <row r="317" spans="1:9" x14ac:dyDescent="0.25">
      <c r="A317" s="148"/>
      <c r="B317" s="146"/>
      <c r="C317" s="3" t="s">
        <v>5</v>
      </c>
      <c r="D317" s="9">
        <f t="shared" ref="D317:I317" si="41">SUM(D318:D321)</f>
        <v>77400</v>
      </c>
      <c r="E317" s="9">
        <f t="shared" si="41"/>
        <v>77400</v>
      </c>
      <c r="F317" s="9">
        <f t="shared" si="41"/>
        <v>0</v>
      </c>
      <c r="G317" s="9">
        <f t="shared" si="41"/>
        <v>0</v>
      </c>
      <c r="H317" s="9">
        <f t="shared" si="41"/>
        <v>0</v>
      </c>
      <c r="I317" s="23">
        <f t="shared" si="41"/>
        <v>0</v>
      </c>
    </row>
    <row r="318" spans="1:9" x14ac:dyDescent="0.25">
      <c r="A318" s="148"/>
      <c r="B318" s="146"/>
      <c r="C318" s="3" t="s">
        <v>1</v>
      </c>
      <c r="D318" s="9">
        <f>SUM(E318:I318)</f>
        <v>0</v>
      </c>
      <c r="E318" s="9"/>
      <c r="F318" s="9"/>
      <c r="G318" s="9"/>
      <c r="H318" s="17"/>
      <c r="I318" s="53"/>
    </row>
    <row r="319" spans="1:9" x14ac:dyDescent="0.25">
      <c r="A319" s="148"/>
      <c r="B319" s="146"/>
      <c r="C319" s="3" t="s">
        <v>2</v>
      </c>
      <c r="D319" s="9">
        <f>SUM(E319:I319)</f>
        <v>70000</v>
      </c>
      <c r="E319" s="9">
        <v>70000</v>
      </c>
      <c r="F319" s="9"/>
      <c r="G319" s="9"/>
      <c r="H319" s="17"/>
      <c r="I319" s="53"/>
    </row>
    <row r="320" spans="1:9" x14ac:dyDescent="0.25">
      <c r="A320" s="148"/>
      <c r="B320" s="146"/>
      <c r="C320" s="3" t="s">
        <v>3</v>
      </c>
      <c r="D320" s="9">
        <f>SUM(E320:I320)</f>
        <v>7400</v>
      </c>
      <c r="E320" s="9">
        <v>7400</v>
      </c>
      <c r="F320" s="9"/>
      <c r="G320" s="9"/>
      <c r="H320" s="17"/>
      <c r="I320" s="53"/>
    </row>
    <row r="321" spans="1:9" x14ac:dyDescent="0.25">
      <c r="A321" s="149"/>
      <c r="B321" s="153"/>
      <c r="C321" s="4" t="s">
        <v>4</v>
      </c>
      <c r="D321" s="10">
        <f>SUM(E321:I321)</f>
        <v>0</v>
      </c>
      <c r="E321" s="10"/>
      <c r="F321" s="10"/>
      <c r="G321" s="10"/>
      <c r="H321" s="18"/>
      <c r="I321" s="54"/>
    </row>
    <row r="322" spans="1:9" ht="15.75" customHeight="1" x14ac:dyDescent="0.25">
      <c r="A322" s="150" t="s">
        <v>107</v>
      </c>
      <c r="B322" s="151"/>
      <c r="C322" s="151"/>
      <c r="D322" s="151"/>
      <c r="E322" s="151"/>
      <c r="F322" s="151"/>
      <c r="G322" s="151"/>
      <c r="H322" s="151"/>
      <c r="I322" s="152"/>
    </row>
    <row r="323" spans="1:9" ht="18.75" customHeight="1" x14ac:dyDescent="0.25">
      <c r="A323" s="148"/>
      <c r="B323" s="150" t="s">
        <v>102</v>
      </c>
      <c r="C323" s="151"/>
      <c r="D323" s="151"/>
      <c r="E323" s="151"/>
      <c r="F323" s="151"/>
      <c r="G323" s="151"/>
      <c r="H323" s="151"/>
      <c r="I323" s="152"/>
    </row>
    <row r="324" spans="1:9" ht="30" customHeight="1" x14ac:dyDescent="0.25">
      <c r="A324" s="148"/>
      <c r="B324" s="145" t="s">
        <v>162</v>
      </c>
      <c r="C324" s="135" t="s">
        <v>122</v>
      </c>
      <c r="D324" s="135"/>
      <c r="E324" s="135"/>
      <c r="F324" s="135"/>
      <c r="G324" s="135"/>
      <c r="H324" s="135"/>
      <c r="I324" s="136"/>
    </row>
    <row r="325" spans="1:9" x14ac:dyDescent="0.25">
      <c r="A325" s="148"/>
      <c r="B325" s="146"/>
      <c r="C325" s="3" t="s">
        <v>5</v>
      </c>
      <c r="D325" s="9">
        <f t="shared" ref="D325:I325" si="42">SUM(D326:D329)</f>
        <v>136400</v>
      </c>
      <c r="E325" s="9">
        <f t="shared" si="42"/>
        <v>48400</v>
      </c>
      <c r="F325" s="9">
        <f t="shared" si="42"/>
        <v>44000</v>
      </c>
      <c r="G325" s="9">
        <f t="shared" si="42"/>
        <v>44000</v>
      </c>
      <c r="H325" s="9">
        <f t="shared" si="42"/>
        <v>0</v>
      </c>
      <c r="I325" s="23">
        <f t="shared" si="42"/>
        <v>0</v>
      </c>
    </row>
    <row r="326" spans="1:9" x14ac:dyDescent="0.25">
      <c r="A326" s="148"/>
      <c r="B326" s="146"/>
      <c r="C326" s="3" t="s">
        <v>1</v>
      </c>
      <c r="D326" s="9">
        <f>SUM(E326:I326)</f>
        <v>0</v>
      </c>
      <c r="E326" s="9"/>
      <c r="F326" s="9"/>
      <c r="G326" s="9"/>
      <c r="H326" s="17"/>
      <c r="I326" s="53"/>
    </row>
    <row r="327" spans="1:9" x14ac:dyDescent="0.25">
      <c r="A327" s="148"/>
      <c r="B327" s="146"/>
      <c r="C327" s="3" t="s">
        <v>2</v>
      </c>
      <c r="D327" s="9">
        <f>SUM(E327:I327)</f>
        <v>124000</v>
      </c>
      <c r="E327" s="9">
        <v>44000</v>
      </c>
      <c r="F327" s="9">
        <v>40000</v>
      </c>
      <c r="G327" s="9">
        <v>40000</v>
      </c>
      <c r="H327" s="17"/>
      <c r="I327" s="53"/>
    </row>
    <row r="328" spans="1:9" x14ac:dyDescent="0.25">
      <c r="A328" s="148"/>
      <c r="B328" s="146"/>
      <c r="C328" s="3" t="s">
        <v>3</v>
      </c>
      <c r="D328" s="9">
        <f>SUM(E328:I328)</f>
        <v>12400</v>
      </c>
      <c r="E328" s="9">
        <v>4400</v>
      </c>
      <c r="F328" s="9">
        <v>4000</v>
      </c>
      <c r="G328" s="9">
        <v>4000</v>
      </c>
      <c r="H328" s="17"/>
      <c r="I328" s="53"/>
    </row>
    <row r="329" spans="1:9" x14ac:dyDescent="0.25">
      <c r="A329" s="149"/>
      <c r="B329" s="153"/>
      <c r="C329" s="4" t="s">
        <v>4</v>
      </c>
      <c r="D329" s="10">
        <f>SUM(E329:I329)</f>
        <v>0</v>
      </c>
      <c r="E329" s="10"/>
      <c r="F329" s="10"/>
      <c r="G329" s="10"/>
      <c r="H329" s="18"/>
      <c r="I329" s="54"/>
    </row>
    <row r="330" spans="1:9" ht="15.75" customHeight="1" x14ac:dyDescent="0.25">
      <c r="A330" s="150" t="s">
        <v>107</v>
      </c>
      <c r="B330" s="151"/>
      <c r="C330" s="151"/>
      <c r="D330" s="151"/>
      <c r="E330" s="151"/>
      <c r="F330" s="151"/>
      <c r="G330" s="151"/>
      <c r="H330" s="151"/>
      <c r="I330" s="152"/>
    </row>
    <row r="331" spans="1:9" ht="18.75" customHeight="1" x14ac:dyDescent="0.25">
      <c r="A331" s="161"/>
      <c r="B331" s="142" t="s">
        <v>102</v>
      </c>
      <c r="C331" s="143"/>
      <c r="D331" s="143"/>
      <c r="E331" s="143"/>
      <c r="F331" s="143"/>
      <c r="G331" s="143"/>
      <c r="H331" s="143"/>
      <c r="I331" s="144"/>
    </row>
    <row r="332" spans="1:9" ht="36.75" customHeight="1" x14ac:dyDescent="0.25">
      <c r="A332" s="148"/>
      <c r="B332" s="145" t="s">
        <v>163</v>
      </c>
      <c r="C332" s="135" t="s">
        <v>123</v>
      </c>
      <c r="D332" s="135"/>
      <c r="E332" s="135"/>
      <c r="F332" s="135"/>
      <c r="G332" s="135"/>
      <c r="H332" s="135"/>
      <c r="I332" s="136"/>
    </row>
    <row r="333" spans="1:9" x14ac:dyDescent="0.25">
      <c r="A333" s="148"/>
      <c r="B333" s="146"/>
      <c r="C333" s="3" t="s">
        <v>5</v>
      </c>
      <c r="D333" s="9">
        <f t="shared" ref="D333:I333" si="43">SUM(D334:D337)</f>
        <v>865401.9</v>
      </c>
      <c r="E333" s="9">
        <f t="shared" si="43"/>
        <v>110000</v>
      </c>
      <c r="F333" s="9">
        <f t="shared" si="43"/>
        <v>110000</v>
      </c>
      <c r="G333" s="9">
        <f t="shared" si="43"/>
        <v>325338.2</v>
      </c>
      <c r="H333" s="9">
        <f t="shared" si="43"/>
        <v>320063.7</v>
      </c>
      <c r="I333" s="23">
        <f t="shared" si="43"/>
        <v>0</v>
      </c>
    </row>
    <row r="334" spans="1:9" x14ac:dyDescent="0.25">
      <c r="A334" s="148"/>
      <c r="B334" s="146"/>
      <c r="C334" s="3" t="s">
        <v>1</v>
      </c>
      <c r="D334" s="9">
        <f>SUM(E334:I334)</f>
        <v>0</v>
      </c>
      <c r="E334" s="9"/>
      <c r="F334" s="9"/>
      <c r="G334" s="9"/>
      <c r="H334" s="17"/>
      <c r="I334" s="53"/>
    </row>
    <row r="335" spans="1:9" x14ac:dyDescent="0.25">
      <c r="A335" s="148"/>
      <c r="B335" s="146"/>
      <c r="C335" s="3" t="s">
        <v>2</v>
      </c>
      <c r="D335" s="9">
        <f>SUM(E335:I335)</f>
        <v>786729</v>
      </c>
      <c r="E335" s="9">
        <v>100000</v>
      </c>
      <c r="F335" s="9">
        <v>100000</v>
      </c>
      <c r="G335" s="9">
        <v>295762</v>
      </c>
      <c r="H335" s="17">
        <v>290967</v>
      </c>
      <c r="I335" s="53"/>
    </row>
    <row r="336" spans="1:9" x14ac:dyDescent="0.25">
      <c r="A336" s="148"/>
      <c r="B336" s="146"/>
      <c r="C336" s="3" t="s">
        <v>3</v>
      </c>
      <c r="D336" s="9">
        <f>SUM(E336:I336)</f>
        <v>78672.899999999994</v>
      </c>
      <c r="E336" s="9">
        <v>10000</v>
      </c>
      <c r="F336" s="9">
        <v>10000</v>
      </c>
      <c r="G336" s="9">
        <v>29576.2</v>
      </c>
      <c r="H336" s="17">
        <v>29096.7</v>
      </c>
      <c r="I336" s="53"/>
    </row>
    <row r="337" spans="1:9" x14ac:dyDescent="0.25">
      <c r="A337" s="149"/>
      <c r="B337" s="153"/>
      <c r="C337" s="4" t="s">
        <v>4</v>
      </c>
      <c r="D337" s="10">
        <f>SUM(E337:I337)</f>
        <v>0</v>
      </c>
      <c r="E337" s="10"/>
      <c r="F337" s="10"/>
      <c r="G337" s="10"/>
      <c r="H337" s="18"/>
      <c r="I337" s="54"/>
    </row>
    <row r="338" spans="1:9" hidden="1" x14ac:dyDescent="0.25">
      <c r="A338" s="147" t="s">
        <v>107</v>
      </c>
      <c r="B338" s="147"/>
      <c r="C338" s="147"/>
      <c r="D338" s="147"/>
      <c r="E338" s="147"/>
      <c r="F338" s="147"/>
      <c r="G338" s="147"/>
      <c r="H338" s="147"/>
      <c r="I338" s="147"/>
    </row>
    <row r="339" spans="1:9" ht="18.75" hidden="1" customHeight="1" x14ac:dyDescent="0.25">
      <c r="A339" s="148"/>
      <c r="B339" s="150" t="s">
        <v>102</v>
      </c>
      <c r="C339" s="151"/>
      <c r="D339" s="151"/>
      <c r="E339" s="151"/>
      <c r="F339" s="151"/>
      <c r="G339" s="151"/>
      <c r="H339" s="151"/>
      <c r="I339" s="152"/>
    </row>
    <row r="340" spans="1:9" ht="18.75" hidden="1" customHeight="1" x14ac:dyDescent="0.25">
      <c r="A340" s="148"/>
      <c r="B340" s="145" t="s">
        <v>124</v>
      </c>
      <c r="C340" s="135" t="s">
        <v>125</v>
      </c>
      <c r="D340" s="135"/>
      <c r="E340" s="135"/>
      <c r="F340" s="135"/>
      <c r="G340" s="135"/>
      <c r="H340" s="135"/>
      <c r="I340" s="136"/>
    </row>
    <row r="341" spans="1:9" ht="15.75" hidden="1" customHeight="1" x14ac:dyDescent="0.25">
      <c r="A341" s="148"/>
      <c r="B341" s="146"/>
      <c r="C341" s="3" t="s">
        <v>5</v>
      </c>
      <c r="D341" s="9">
        <f t="shared" ref="D341:I341" si="44">SUM(D342:D345)</f>
        <v>0</v>
      </c>
      <c r="E341" s="9">
        <f t="shared" si="44"/>
        <v>0</v>
      </c>
      <c r="F341" s="9">
        <f t="shared" si="44"/>
        <v>0</v>
      </c>
      <c r="G341" s="9">
        <f t="shared" si="44"/>
        <v>0</v>
      </c>
      <c r="H341" s="9">
        <f t="shared" si="44"/>
        <v>0</v>
      </c>
      <c r="I341" s="23">
        <f t="shared" si="44"/>
        <v>0</v>
      </c>
    </row>
    <row r="342" spans="1:9" ht="15.75" hidden="1" customHeight="1" x14ac:dyDescent="0.25">
      <c r="A342" s="148"/>
      <c r="B342" s="146"/>
      <c r="C342" s="3" t="s">
        <v>1</v>
      </c>
      <c r="D342" s="9">
        <f>SUM(E342:I342)</f>
        <v>0</v>
      </c>
      <c r="E342" s="9"/>
      <c r="F342" s="9"/>
      <c r="G342" s="9"/>
      <c r="H342" s="17"/>
      <c r="I342" s="53"/>
    </row>
    <row r="343" spans="1:9" ht="15.75" hidden="1" customHeight="1" x14ac:dyDescent="0.25">
      <c r="A343" s="148"/>
      <c r="B343" s="146"/>
      <c r="C343" s="3" t="s">
        <v>2</v>
      </c>
      <c r="D343" s="9">
        <f>SUM(E343:I343)</f>
        <v>0</v>
      </c>
      <c r="E343" s="9"/>
      <c r="F343" s="9"/>
      <c r="G343" s="9"/>
      <c r="H343" s="17"/>
      <c r="I343" s="53"/>
    </row>
    <row r="344" spans="1:9" ht="15.75" hidden="1" customHeight="1" x14ac:dyDescent="0.25">
      <c r="A344" s="148"/>
      <c r="B344" s="146"/>
      <c r="C344" s="3" t="s">
        <v>3</v>
      </c>
      <c r="D344" s="9">
        <f>SUM(E344:I344)</f>
        <v>0</v>
      </c>
      <c r="E344" s="9"/>
      <c r="F344" s="9"/>
      <c r="G344" s="9"/>
      <c r="H344" s="17"/>
      <c r="I344" s="53"/>
    </row>
    <row r="345" spans="1:9" ht="15.75" hidden="1" customHeight="1" x14ac:dyDescent="0.25">
      <c r="A345" s="149"/>
      <c r="B345" s="153"/>
      <c r="C345" s="4" t="s">
        <v>4</v>
      </c>
      <c r="D345" s="10">
        <f>SUM(E345:I345)</f>
        <v>0</v>
      </c>
      <c r="E345" s="10"/>
      <c r="F345" s="10"/>
      <c r="G345" s="10"/>
      <c r="H345" s="18"/>
      <c r="I345" s="54"/>
    </row>
    <row r="346" spans="1:9" hidden="1" x14ac:dyDescent="0.25">
      <c r="A346" s="118"/>
      <c r="B346" s="21"/>
      <c r="C346" s="59"/>
      <c r="D346" s="5"/>
      <c r="E346" s="5"/>
      <c r="F346" s="5"/>
      <c r="G346" s="5"/>
      <c r="H346" s="5"/>
      <c r="I346" s="119"/>
    </row>
    <row r="347" spans="1:9" ht="15.75" customHeight="1" x14ac:dyDescent="0.25">
      <c r="A347" s="150" t="s">
        <v>107</v>
      </c>
      <c r="B347" s="151"/>
      <c r="C347" s="151"/>
      <c r="D347" s="151"/>
      <c r="E347" s="151"/>
      <c r="F347" s="151"/>
      <c r="G347" s="151"/>
      <c r="H347" s="151"/>
      <c r="I347" s="152"/>
    </row>
    <row r="348" spans="1:9" ht="18.75" customHeight="1" x14ac:dyDescent="0.25">
      <c r="A348" s="148"/>
      <c r="B348" s="142" t="s">
        <v>104</v>
      </c>
      <c r="C348" s="143"/>
      <c r="D348" s="143"/>
      <c r="E348" s="143"/>
      <c r="F348" s="143"/>
      <c r="G348" s="143"/>
      <c r="H348" s="143"/>
      <c r="I348" s="144"/>
    </row>
    <row r="349" spans="1:9" ht="18.75" customHeight="1" x14ac:dyDescent="0.25">
      <c r="A349" s="148"/>
      <c r="B349" s="145" t="s">
        <v>164</v>
      </c>
      <c r="C349" s="135" t="s">
        <v>126</v>
      </c>
      <c r="D349" s="135"/>
      <c r="E349" s="135"/>
      <c r="F349" s="135"/>
      <c r="G349" s="135"/>
      <c r="H349" s="135"/>
      <c r="I349" s="136"/>
    </row>
    <row r="350" spans="1:9" x14ac:dyDescent="0.25">
      <c r="A350" s="148"/>
      <c r="B350" s="146"/>
      <c r="C350" s="3" t="s">
        <v>5</v>
      </c>
      <c r="D350" s="9">
        <f t="shared" ref="D350:I350" si="45">SUM(D351:D354)</f>
        <v>511805.54699999996</v>
      </c>
      <c r="E350" s="9">
        <f t="shared" si="45"/>
        <v>11701.547</v>
      </c>
      <c r="F350" s="9">
        <f t="shared" si="45"/>
        <v>223104</v>
      </c>
      <c r="G350" s="9">
        <f t="shared" si="45"/>
        <v>277000</v>
      </c>
      <c r="H350" s="9">
        <f t="shared" si="45"/>
        <v>0</v>
      </c>
      <c r="I350" s="23">
        <f t="shared" si="45"/>
        <v>0</v>
      </c>
    </row>
    <row r="351" spans="1:9" x14ac:dyDescent="0.25">
      <c r="A351" s="148"/>
      <c r="B351" s="146"/>
      <c r="C351" s="3" t="s">
        <v>1</v>
      </c>
      <c r="D351" s="9">
        <f>SUM(E351:I351)</f>
        <v>450093.6</v>
      </c>
      <c r="E351" s="9"/>
      <c r="F351" s="9">
        <v>200793.60000000001</v>
      </c>
      <c r="G351" s="9">
        <v>249300</v>
      </c>
      <c r="H351" s="17"/>
      <c r="I351" s="53"/>
    </row>
    <row r="352" spans="1:9" x14ac:dyDescent="0.25">
      <c r="A352" s="148"/>
      <c r="B352" s="146"/>
      <c r="C352" s="3" t="s">
        <v>2</v>
      </c>
      <c r="D352" s="9">
        <f>SUM(E352:I352)</f>
        <v>61711.947</v>
      </c>
      <c r="E352" s="9">
        <v>11701.547</v>
      </c>
      <c r="F352" s="9">
        <v>22310.400000000001</v>
      </c>
      <c r="G352" s="9">
        <v>27700</v>
      </c>
      <c r="H352" s="17"/>
      <c r="I352" s="53"/>
    </row>
    <row r="353" spans="1:9" x14ac:dyDescent="0.25">
      <c r="A353" s="148"/>
      <c r="B353" s="146"/>
      <c r="C353" s="3" t="s">
        <v>3</v>
      </c>
      <c r="D353" s="9">
        <f>SUM(E353:I353)</f>
        <v>0</v>
      </c>
      <c r="E353" s="9"/>
      <c r="F353" s="9"/>
      <c r="G353" s="9"/>
      <c r="H353" s="17"/>
      <c r="I353" s="53"/>
    </row>
    <row r="354" spans="1:9" x14ac:dyDescent="0.25">
      <c r="A354" s="149"/>
      <c r="B354" s="153"/>
      <c r="C354" s="4" t="s">
        <v>4</v>
      </c>
      <c r="D354" s="10">
        <f>SUM(E354:I354)</f>
        <v>0</v>
      </c>
      <c r="E354" s="10"/>
      <c r="F354" s="10"/>
      <c r="G354" s="10"/>
      <c r="H354" s="18"/>
      <c r="I354" s="54"/>
    </row>
    <row r="355" spans="1:9" ht="15.75" customHeight="1" x14ac:dyDescent="0.25">
      <c r="A355" s="147" t="s">
        <v>107</v>
      </c>
      <c r="B355" s="147"/>
      <c r="C355" s="147"/>
      <c r="D355" s="147"/>
      <c r="E355" s="147"/>
      <c r="F355" s="147"/>
      <c r="G355" s="147"/>
      <c r="H355" s="147"/>
      <c r="I355" s="147"/>
    </row>
    <row r="356" spans="1:9" ht="18.75" customHeight="1" x14ac:dyDescent="0.25">
      <c r="A356" s="148"/>
      <c r="B356" s="142" t="s">
        <v>104</v>
      </c>
      <c r="C356" s="143"/>
      <c r="D356" s="143"/>
      <c r="E356" s="143"/>
      <c r="F356" s="143"/>
      <c r="G356" s="143"/>
      <c r="H356" s="143"/>
      <c r="I356" s="144"/>
    </row>
    <row r="357" spans="1:9" ht="18.75" customHeight="1" x14ac:dyDescent="0.25">
      <c r="A357" s="148"/>
      <c r="B357" s="145" t="s">
        <v>165</v>
      </c>
      <c r="C357" s="135" t="s">
        <v>127</v>
      </c>
      <c r="D357" s="135"/>
      <c r="E357" s="135"/>
      <c r="F357" s="135"/>
      <c r="G357" s="135"/>
      <c r="H357" s="135"/>
      <c r="I357" s="136"/>
    </row>
    <row r="358" spans="1:9" x14ac:dyDescent="0.25">
      <c r="A358" s="148"/>
      <c r="B358" s="146"/>
      <c r="C358" s="3" t="s">
        <v>5</v>
      </c>
      <c r="D358" s="9">
        <f t="shared" ref="D358:I358" si="46">SUM(D359:D362)</f>
        <v>1924474.9080000001</v>
      </c>
      <c r="E358" s="9">
        <f t="shared" si="46"/>
        <v>15000</v>
      </c>
      <c r="F358" s="9">
        <f t="shared" si="46"/>
        <v>20474.907999999996</v>
      </c>
      <c r="G358" s="9">
        <f t="shared" si="46"/>
        <v>111000</v>
      </c>
      <c r="H358" s="9">
        <f t="shared" si="46"/>
        <v>805190</v>
      </c>
      <c r="I358" s="23">
        <f t="shared" si="46"/>
        <v>972810</v>
      </c>
    </row>
    <row r="359" spans="1:9" x14ac:dyDescent="0.25">
      <c r="A359" s="148"/>
      <c r="B359" s="146"/>
      <c r="C359" s="3" t="s">
        <v>1</v>
      </c>
      <c r="D359" s="9">
        <f>SUM(E359:I359)</f>
        <v>1699970</v>
      </c>
      <c r="E359" s="9"/>
      <c r="F359" s="9"/>
      <c r="G359" s="9">
        <v>100000</v>
      </c>
      <c r="H359" s="17">
        <v>724970</v>
      </c>
      <c r="I359" s="122">
        <v>875000</v>
      </c>
    </row>
    <row r="360" spans="1:9" x14ac:dyDescent="0.25">
      <c r="A360" s="148"/>
      <c r="B360" s="146"/>
      <c r="C360" s="3" t="s">
        <v>2</v>
      </c>
      <c r="D360" s="9">
        <f>SUM(E360:I360)</f>
        <v>224504.908</v>
      </c>
      <c r="E360" s="9">
        <v>15000</v>
      </c>
      <c r="F360" s="9">
        <v>20474.907999999996</v>
      </c>
      <c r="G360" s="9">
        <v>11000</v>
      </c>
      <c r="H360" s="17">
        <v>80220</v>
      </c>
      <c r="I360" s="122">
        <v>97810</v>
      </c>
    </row>
    <row r="361" spans="1:9" x14ac:dyDescent="0.25">
      <c r="A361" s="148"/>
      <c r="B361" s="146"/>
      <c r="C361" s="3" t="s">
        <v>3</v>
      </c>
      <c r="D361" s="9">
        <f>SUM(E361:I361)</f>
        <v>0</v>
      </c>
      <c r="E361" s="9"/>
      <c r="F361" s="9"/>
      <c r="G361" s="9"/>
      <c r="H361" s="17"/>
      <c r="I361" s="53"/>
    </row>
    <row r="362" spans="1:9" x14ac:dyDescent="0.25">
      <c r="A362" s="149"/>
      <c r="B362" s="153"/>
      <c r="C362" s="4" t="s">
        <v>4</v>
      </c>
      <c r="D362" s="10">
        <f>SUM(E362:I362)</f>
        <v>0</v>
      </c>
      <c r="E362" s="10"/>
      <c r="F362" s="10"/>
      <c r="G362" s="10"/>
      <c r="H362" s="18"/>
      <c r="I362" s="54"/>
    </row>
    <row r="363" spans="1:9" ht="15.75" customHeight="1" x14ac:dyDescent="0.25">
      <c r="A363" s="186" t="s">
        <v>107</v>
      </c>
      <c r="B363" s="187"/>
      <c r="C363" s="187"/>
      <c r="D363" s="187"/>
      <c r="E363" s="187"/>
      <c r="F363" s="187"/>
      <c r="G363" s="187"/>
      <c r="H363" s="187"/>
      <c r="I363" s="188"/>
    </row>
    <row r="364" spans="1:9" ht="18.75" customHeight="1" x14ac:dyDescent="0.25">
      <c r="A364" s="161"/>
      <c r="B364" s="142" t="s">
        <v>102</v>
      </c>
      <c r="C364" s="143"/>
      <c r="D364" s="143"/>
      <c r="E364" s="143"/>
      <c r="F364" s="143"/>
      <c r="G364" s="143"/>
      <c r="H364" s="143"/>
      <c r="I364" s="144"/>
    </row>
    <row r="365" spans="1:9" ht="18.75" customHeight="1" x14ac:dyDescent="0.25">
      <c r="A365" s="148"/>
      <c r="B365" s="145" t="s">
        <v>166</v>
      </c>
      <c r="C365" s="135" t="s">
        <v>128</v>
      </c>
      <c r="D365" s="135"/>
      <c r="E365" s="135"/>
      <c r="F365" s="135"/>
      <c r="G365" s="135"/>
      <c r="H365" s="135"/>
      <c r="I365" s="136"/>
    </row>
    <row r="366" spans="1:9" x14ac:dyDescent="0.25">
      <c r="A366" s="148"/>
      <c r="B366" s="146"/>
      <c r="C366" s="3" t="s">
        <v>5</v>
      </c>
      <c r="D366" s="9">
        <f t="shared" ref="D366:I366" si="47">SUM(D367:D370)</f>
        <v>1431717.6529999999</v>
      </c>
      <c r="E366" s="9">
        <f t="shared" si="47"/>
        <v>31717.653000000002</v>
      </c>
      <c r="F366" s="9">
        <f t="shared" si="47"/>
        <v>0</v>
      </c>
      <c r="G366" s="9">
        <f t="shared" si="47"/>
        <v>400000</v>
      </c>
      <c r="H366" s="9">
        <f t="shared" si="47"/>
        <v>400000</v>
      </c>
      <c r="I366" s="23">
        <f t="shared" si="47"/>
        <v>600000</v>
      </c>
    </row>
    <row r="367" spans="1:9" x14ac:dyDescent="0.25">
      <c r="A367" s="148"/>
      <c r="B367" s="146"/>
      <c r="C367" s="3" t="s">
        <v>1</v>
      </c>
      <c r="D367" s="9">
        <f>SUM(E367:I367)</f>
        <v>1260000</v>
      </c>
      <c r="E367" s="9"/>
      <c r="F367" s="9"/>
      <c r="G367" s="9">
        <v>360000</v>
      </c>
      <c r="H367" s="17">
        <v>360000</v>
      </c>
      <c r="I367" s="53">
        <v>540000</v>
      </c>
    </row>
    <row r="368" spans="1:9" x14ac:dyDescent="0.25">
      <c r="A368" s="148"/>
      <c r="B368" s="146"/>
      <c r="C368" s="3" t="s">
        <v>2</v>
      </c>
      <c r="D368" s="9">
        <f>SUM(E368:I368)</f>
        <v>171717.65299999999</v>
      </c>
      <c r="E368" s="9">
        <v>31717.653000000002</v>
      </c>
      <c r="F368" s="9"/>
      <c r="G368" s="9">
        <v>40000</v>
      </c>
      <c r="H368" s="17">
        <v>40000</v>
      </c>
      <c r="I368" s="53">
        <v>60000</v>
      </c>
    </row>
    <row r="369" spans="1:9" x14ac:dyDescent="0.25">
      <c r="A369" s="148"/>
      <c r="B369" s="146"/>
      <c r="C369" s="3" t="s">
        <v>3</v>
      </c>
      <c r="D369" s="9">
        <f>SUM(E369:I369)</f>
        <v>0</v>
      </c>
      <c r="E369" s="9"/>
      <c r="F369" s="9"/>
      <c r="G369" s="9"/>
      <c r="H369" s="17"/>
      <c r="I369" s="53"/>
    </row>
    <row r="370" spans="1:9" x14ac:dyDescent="0.25">
      <c r="A370" s="149"/>
      <c r="B370" s="153"/>
      <c r="C370" s="4" t="s">
        <v>4</v>
      </c>
      <c r="D370" s="10">
        <f>SUM(E370:I370)</f>
        <v>0</v>
      </c>
      <c r="E370" s="10"/>
      <c r="F370" s="10"/>
      <c r="G370" s="10"/>
      <c r="H370" s="18"/>
      <c r="I370" s="54"/>
    </row>
    <row r="371" spans="1:9" ht="15.75" customHeight="1" x14ac:dyDescent="0.25">
      <c r="A371" s="147" t="s">
        <v>107</v>
      </c>
      <c r="B371" s="147"/>
      <c r="C371" s="147"/>
      <c r="D371" s="147"/>
      <c r="E371" s="147"/>
      <c r="F371" s="147"/>
      <c r="G371" s="147"/>
      <c r="H371" s="147"/>
      <c r="I371" s="147"/>
    </row>
    <row r="372" spans="1:9" ht="18.75" customHeight="1" x14ac:dyDescent="0.25">
      <c r="A372" s="148"/>
      <c r="B372" s="142" t="s">
        <v>102</v>
      </c>
      <c r="C372" s="143"/>
      <c r="D372" s="143"/>
      <c r="E372" s="143"/>
      <c r="F372" s="143"/>
      <c r="G372" s="143"/>
      <c r="H372" s="143"/>
      <c r="I372" s="144"/>
    </row>
    <row r="373" spans="1:9" ht="18.75" customHeight="1" x14ac:dyDescent="0.25">
      <c r="A373" s="148"/>
      <c r="B373" s="145" t="s">
        <v>167</v>
      </c>
      <c r="C373" s="135" t="s">
        <v>129</v>
      </c>
      <c r="D373" s="135"/>
      <c r="E373" s="135"/>
      <c r="F373" s="135"/>
      <c r="G373" s="135"/>
      <c r="H373" s="135"/>
      <c r="I373" s="136"/>
    </row>
    <row r="374" spans="1:9" x14ac:dyDescent="0.25">
      <c r="A374" s="148"/>
      <c r="B374" s="146"/>
      <c r="C374" s="3" t="s">
        <v>5</v>
      </c>
      <c r="D374" s="9">
        <f t="shared" ref="D374:I374" si="48">SUM(D375:D378)</f>
        <v>1411168.216</v>
      </c>
      <c r="E374" s="9">
        <f t="shared" si="48"/>
        <v>17000</v>
      </c>
      <c r="F374" s="9">
        <f t="shared" si="48"/>
        <v>27168.216</v>
      </c>
      <c r="G374" s="9">
        <f t="shared" si="48"/>
        <v>300000</v>
      </c>
      <c r="H374" s="9">
        <f t="shared" si="48"/>
        <v>1067000</v>
      </c>
      <c r="I374" s="23">
        <f t="shared" si="48"/>
        <v>0</v>
      </c>
    </row>
    <row r="375" spans="1:9" x14ac:dyDescent="0.25">
      <c r="A375" s="148"/>
      <c r="B375" s="146"/>
      <c r="C375" s="3" t="s">
        <v>1</v>
      </c>
      <c r="D375" s="9">
        <f>SUM(E375:I375)</f>
        <v>1230000</v>
      </c>
      <c r="E375" s="9"/>
      <c r="F375" s="9"/>
      <c r="G375" s="9">
        <v>270000</v>
      </c>
      <c r="H375" s="17">
        <v>960000</v>
      </c>
      <c r="I375" s="53"/>
    </row>
    <row r="376" spans="1:9" x14ac:dyDescent="0.25">
      <c r="A376" s="148"/>
      <c r="B376" s="146"/>
      <c r="C376" s="3" t="s">
        <v>2</v>
      </c>
      <c r="D376" s="9">
        <f>SUM(E376:I376)</f>
        <v>181168.21600000001</v>
      </c>
      <c r="E376" s="9">
        <v>17000</v>
      </c>
      <c r="F376" s="9">
        <v>27168.216</v>
      </c>
      <c r="G376" s="9">
        <v>30000</v>
      </c>
      <c r="H376" s="17">
        <v>107000</v>
      </c>
      <c r="I376" s="53"/>
    </row>
    <row r="377" spans="1:9" x14ac:dyDescent="0.25">
      <c r="A377" s="148"/>
      <c r="B377" s="146"/>
      <c r="C377" s="3" t="s">
        <v>3</v>
      </c>
      <c r="D377" s="9">
        <f>SUM(E377:I377)</f>
        <v>0</v>
      </c>
      <c r="E377" s="9"/>
      <c r="F377" s="9"/>
      <c r="G377" s="9"/>
      <c r="H377" s="17"/>
      <c r="I377" s="53"/>
    </row>
    <row r="378" spans="1:9" x14ac:dyDescent="0.25">
      <c r="A378" s="149"/>
      <c r="B378" s="153"/>
      <c r="C378" s="4" t="s">
        <v>4</v>
      </c>
      <c r="D378" s="10">
        <f>SUM(E378:I378)</f>
        <v>0</v>
      </c>
      <c r="E378" s="10"/>
      <c r="F378" s="10"/>
      <c r="G378" s="10"/>
      <c r="H378" s="18"/>
      <c r="I378" s="54"/>
    </row>
    <row r="379" spans="1:9" ht="15.75" customHeight="1" x14ac:dyDescent="0.25">
      <c r="A379" s="147" t="s">
        <v>107</v>
      </c>
      <c r="B379" s="147"/>
      <c r="C379" s="147"/>
      <c r="D379" s="147"/>
      <c r="E379" s="147"/>
      <c r="F379" s="147"/>
      <c r="G379" s="147"/>
      <c r="H379" s="147"/>
      <c r="I379" s="147"/>
    </row>
    <row r="380" spans="1:9" ht="18.75" customHeight="1" x14ac:dyDescent="0.25">
      <c r="A380" s="148"/>
      <c r="B380" s="142" t="s">
        <v>102</v>
      </c>
      <c r="C380" s="143"/>
      <c r="D380" s="143"/>
      <c r="E380" s="143"/>
      <c r="F380" s="143"/>
      <c r="G380" s="143"/>
      <c r="H380" s="143"/>
      <c r="I380" s="144"/>
    </row>
    <row r="381" spans="1:9" ht="18.75" customHeight="1" x14ac:dyDescent="0.25">
      <c r="A381" s="148"/>
      <c r="B381" s="145" t="s">
        <v>168</v>
      </c>
      <c r="C381" s="135" t="s">
        <v>130</v>
      </c>
      <c r="D381" s="135"/>
      <c r="E381" s="135"/>
      <c r="F381" s="135"/>
      <c r="G381" s="135"/>
      <c r="H381" s="135"/>
      <c r="I381" s="136"/>
    </row>
    <row r="382" spans="1:9" x14ac:dyDescent="0.25">
      <c r="A382" s="148"/>
      <c r="B382" s="146"/>
      <c r="C382" s="3" t="s">
        <v>5</v>
      </c>
      <c r="D382" s="9">
        <f t="shared" ref="D382:I382" si="49">SUM(D383:D386)</f>
        <v>3427406.48</v>
      </c>
      <c r="E382" s="9">
        <f t="shared" si="49"/>
        <v>12162.374</v>
      </c>
      <c r="F382" s="9">
        <f t="shared" si="49"/>
        <v>15244.105999999996</v>
      </c>
      <c r="G382" s="9">
        <f t="shared" si="49"/>
        <v>1200000</v>
      </c>
      <c r="H382" s="9">
        <f t="shared" si="49"/>
        <v>1100000</v>
      </c>
      <c r="I382" s="23">
        <f t="shared" si="49"/>
        <v>1100000</v>
      </c>
    </row>
    <row r="383" spans="1:9" x14ac:dyDescent="0.25">
      <c r="A383" s="148"/>
      <c r="B383" s="146"/>
      <c r="C383" s="3" t="s">
        <v>1</v>
      </c>
      <c r="D383" s="9">
        <f>SUM(E383:I383)</f>
        <v>3060000</v>
      </c>
      <c r="E383" s="9"/>
      <c r="F383" s="9"/>
      <c r="G383" s="9">
        <v>1080000</v>
      </c>
      <c r="H383" s="17">
        <v>990000</v>
      </c>
      <c r="I383" s="53">
        <v>990000</v>
      </c>
    </row>
    <row r="384" spans="1:9" x14ac:dyDescent="0.25">
      <c r="A384" s="148"/>
      <c r="B384" s="146"/>
      <c r="C384" s="3" t="s">
        <v>2</v>
      </c>
      <c r="D384" s="9">
        <f>SUM(E384:I384)</f>
        <v>367406.48</v>
      </c>
      <c r="E384" s="9">
        <v>12162.374</v>
      </c>
      <c r="F384" s="9">
        <v>15244.105999999996</v>
      </c>
      <c r="G384" s="9">
        <v>120000</v>
      </c>
      <c r="H384" s="17">
        <v>110000</v>
      </c>
      <c r="I384" s="53">
        <v>110000</v>
      </c>
    </row>
    <row r="385" spans="1:9" x14ac:dyDescent="0.25">
      <c r="A385" s="148"/>
      <c r="B385" s="146"/>
      <c r="C385" s="3" t="s">
        <v>3</v>
      </c>
      <c r="D385" s="9">
        <f>SUM(E385:I385)</f>
        <v>0</v>
      </c>
      <c r="E385" s="9"/>
      <c r="F385" s="9"/>
      <c r="G385" s="9"/>
      <c r="H385" s="17"/>
      <c r="I385" s="53"/>
    </row>
    <row r="386" spans="1:9" x14ac:dyDescent="0.25">
      <c r="A386" s="149"/>
      <c r="B386" s="153"/>
      <c r="C386" s="4" t="s">
        <v>4</v>
      </c>
      <c r="D386" s="10">
        <f>SUM(E386:I386)</f>
        <v>0</v>
      </c>
      <c r="E386" s="10"/>
      <c r="F386" s="10"/>
      <c r="G386" s="10"/>
      <c r="H386" s="18"/>
      <c r="I386" s="54"/>
    </row>
    <row r="387" spans="1:9" ht="15.75" customHeight="1" x14ac:dyDescent="0.25">
      <c r="A387" s="147" t="s">
        <v>107</v>
      </c>
      <c r="B387" s="147"/>
      <c r="C387" s="147"/>
      <c r="D387" s="147"/>
      <c r="E387" s="147"/>
      <c r="F387" s="147"/>
      <c r="G387" s="147"/>
      <c r="H387" s="147"/>
      <c r="I387" s="147"/>
    </row>
    <row r="388" spans="1:9" ht="18.75" customHeight="1" x14ac:dyDescent="0.25">
      <c r="A388" s="148"/>
      <c r="B388" s="142" t="s">
        <v>102</v>
      </c>
      <c r="C388" s="143"/>
      <c r="D388" s="143"/>
      <c r="E388" s="143"/>
      <c r="F388" s="143"/>
      <c r="G388" s="143"/>
      <c r="H388" s="143"/>
      <c r="I388" s="144"/>
    </row>
    <row r="389" spans="1:9" ht="18.75" customHeight="1" x14ac:dyDescent="0.25">
      <c r="A389" s="148"/>
      <c r="B389" s="145" t="s">
        <v>169</v>
      </c>
      <c r="C389" s="135" t="s">
        <v>131</v>
      </c>
      <c r="D389" s="135"/>
      <c r="E389" s="135"/>
      <c r="F389" s="135"/>
      <c r="G389" s="135"/>
      <c r="H389" s="135"/>
      <c r="I389" s="136"/>
    </row>
    <row r="390" spans="1:9" x14ac:dyDescent="0.25">
      <c r="A390" s="148"/>
      <c r="B390" s="146"/>
      <c r="C390" s="3" t="s">
        <v>5</v>
      </c>
      <c r="D390" s="9">
        <f t="shared" ref="D390:I390" si="50">SUM(D391:D394)</f>
        <v>803197.05499999993</v>
      </c>
      <c r="E390" s="9">
        <f t="shared" si="50"/>
        <v>5122.0550000000003</v>
      </c>
      <c r="F390" s="9">
        <f t="shared" si="50"/>
        <v>265965</v>
      </c>
      <c r="G390" s="9">
        <f t="shared" si="50"/>
        <v>300000</v>
      </c>
      <c r="H390" s="9">
        <f t="shared" si="50"/>
        <v>232110</v>
      </c>
      <c r="I390" s="23">
        <f t="shared" si="50"/>
        <v>0</v>
      </c>
    </row>
    <row r="391" spans="1:9" x14ac:dyDescent="0.25">
      <c r="A391" s="148"/>
      <c r="B391" s="146"/>
      <c r="C391" s="3" t="s">
        <v>1</v>
      </c>
      <c r="D391" s="9">
        <f>SUM(E391:I391)</f>
        <v>718268.5</v>
      </c>
      <c r="E391" s="9"/>
      <c r="F391" s="9">
        <v>239368.5</v>
      </c>
      <c r="G391" s="9">
        <v>270000</v>
      </c>
      <c r="H391" s="17">
        <v>208900</v>
      </c>
      <c r="I391" s="53"/>
    </row>
    <row r="392" spans="1:9" x14ac:dyDescent="0.25">
      <c r="A392" s="148"/>
      <c r="B392" s="146"/>
      <c r="C392" s="3" t="s">
        <v>2</v>
      </c>
      <c r="D392" s="9">
        <f>SUM(E392:I392)</f>
        <v>84928.554999999993</v>
      </c>
      <c r="E392" s="9">
        <v>5122.0550000000003</v>
      </c>
      <c r="F392" s="9">
        <v>26596.5</v>
      </c>
      <c r="G392" s="9">
        <v>30000</v>
      </c>
      <c r="H392" s="17">
        <v>23210</v>
      </c>
      <c r="I392" s="53"/>
    </row>
    <row r="393" spans="1:9" x14ac:dyDescent="0.25">
      <c r="A393" s="148"/>
      <c r="B393" s="146"/>
      <c r="C393" s="3" t="s">
        <v>3</v>
      </c>
      <c r="D393" s="9">
        <f>SUM(E393:I393)</f>
        <v>0</v>
      </c>
      <c r="E393" s="9"/>
      <c r="F393" s="9"/>
      <c r="G393" s="9"/>
      <c r="H393" s="17"/>
      <c r="I393" s="53"/>
    </row>
    <row r="394" spans="1:9" x14ac:dyDescent="0.25">
      <c r="A394" s="149"/>
      <c r="B394" s="153"/>
      <c r="C394" s="4" t="s">
        <v>4</v>
      </c>
      <c r="D394" s="10">
        <f>SUM(E394:I394)</f>
        <v>0</v>
      </c>
      <c r="E394" s="10"/>
      <c r="F394" s="10"/>
      <c r="G394" s="10"/>
      <c r="H394" s="18"/>
      <c r="I394" s="54"/>
    </row>
    <row r="395" spans="1:9" ht="15.75" customHeight="1" x14ac:dyDescent="0.25">
      <c r="A395" s="147" t="s">
        <v>107</v>
      </c>
      <c r="B395" s="147"/>
      <c r="C395" s="147"/>
      <c r="D395" s="147"/>
      <c r="E395" s="147"/>
      <c r="F395" s="147"/>
      <c r="G395" s="147"/>
      <c r="H395" s="147"/>
      <c r="I395" s="147"/>
    </row>
    <row r="396" spans="1:9" ht="18.75" customHeight="1" x14ac:dyDescent="0.25">
      <c r="A396" s="148"/>
      <c r="B396" s="142" t="s">
        <v>102</v>
      </c>
      <c r="C396" s="143"/>
      <c r="D396" s="143"/>
      <c r="E396" s="143"/>
      <c r="F396" s="143"/>
      <c r="G396" s="143"/>
      <c r="H396" s="143"/>
      <c r="I396" s="144"/>
    </row>
    <row r="397" spans="1:9" ht="18.75" customHeight="1" x14ac:dyDescent="0.25">
      <c r="A397" s="148"/>
      <c r="B397" s="156" t="s">
        <v>170</v>
      </c>
      <c r="C397" s="159" t="s">
        <v>132</v>
      </c>
      <c r="D397" s="184"/>
      <c r="E397" s="184"/>
      <c r="F397" s="184"/>
      <c r="G397" s="184"/>
      <c r="H397" s="184"/>
      <c r="I397" s="185"/>
    </row>
    <row r="398" spans="1:9" x14ac:dyDescent="0.25">
      <c r="A398" s="148"/>
      <c r="B398" s="157"/>
      <c r="C398" s="22" t="s">
        <v>5</v>
      </c>
      <c r="D398" s="9">
        <f t="shared" ref="D398:I398" si="51">SUM(D399:D402)</f>
        <v>412266.33500000002</v>
      </c>
      <c r="E398" s="9">
        <f t="shared" si="51"/>
        <v>12266.334999999999</v>
      </c>
      <c r="F398" s="9">
        <f t="shared" si="51"/>
        <v>200000</v>
      </c>
      <c r="G398" s="9">
        <f t="shared" si="51"/>
        <v>200000</v>
      </c>
      <c r="H398" s="9">
        <f t="shared" si="51"/>
        <v>0</v>
      </c>
      <c r="I398" s="23">
        <f t="shared" si="51"/>
        <v>0</v>
      </c>
    </row>
    <row r="399" spans="1:9" x14ac:dyDescent="0.25">
      <c r="A399" s="148"/>
      <c r="B399" s="157"/>
      <c r="C399" s="22" t="s">
        <v>1</v>
      </c>
      <c r="D399" s="9">
        <f>SUM(E399:I399)</f>
        <v>360000</v>
      </c>
      <c r="E399" s="9"/>
      <c r="F399" s="9">
        <v>180000</v>
      </c>
      <c r="G399" s="9">
        <v>180000</v>
      </c>
      <c r="H399" s="17"/>
      <c r="I399" s="53"/>
    </row>
    <row r="400" spans="1:9" x14ac:dyDescent="0.25">
      <c r="A400" s="148"/>
      <c r="B400" s="157"/>
      <c r="C400" s="22" t="s">
        <v>2</v>
      </c>
      <c r="D400" s="9">
        <f>SUM(E400:I400)</f>
        <v>52266.334999999999</v>
      </c>
      <c r="E400" s="9">
        <v>12266.334999999999</v>
      </c>
      <c r="F400" s="9">
        <v>20000</v>
      </c>
      <c r="G400" s="9">
        <v>20000</v>
      </c>
      <c r="H400" s="17"/>
      <c r="I400" s="53"/>
    </row>
    <row r="401" spans="1:9" x14ac:dyDescent="0.25">
      <c r="A401" s="148"/>
      <c r="B401" s="157"/>
      <c r="C401" s="22" t="s">
        <v>3</v>
      </c>
      <c r="D401" s="9">
        <f>SUM(E401:I401)</f>
        <v>0</v>
      </c>
      <c r="E401" s="9"/>
      <c r="F401" s="9"/>
      <c r="G401" s="9"/>
      <c r="H401" s="17"/>
      <c r="I401" s="53"/>
    </row>
    <row r="402" spans="1:9" x14ac:dyDescent="0.25">
      <c r="A402" s="148"/>
      <c r="B402" s="157"/>
      <c r="C402" s="22" t="s">
        <v>4</v>
      </c>
      <c r="D402" s="9">
        <f>SUM(E402:I402)</f>
        <v>0</v>
      </c>
      <c r="E402" s="9"/>
      <c r="F402" s="9"/>
      <c r="G402" s="9"/>
      <c r="H402" s="17"/>
      <c r="I402" s="53"/>
    </row>
    <row r="403" spans="1:9" ht="15.75" customHeight="1" x14ac:dyDescent="0.25">
      <c r="A403" s="147" t="s">
        <v>107</v>
      </c>
      <c r="B403" s="147"/>
      <c r="C403" s="147"/>
      <c r="D403" s="147"/>
      <c r="E403" s="147"/>
      <c r="F403" s="147"/>
      <c r="G403" s="147"/>
      <c r="H403" s="147"/>
      <c r="I403" s="147"/>
    </row>
    <row r="404" spans="1:9" ht="18.75" customHeight="1" x14ac:dyDescent="0.25">
      <c r="A404" s="148"/>
      <c r="B404" s="142" t="s">
        <v>102</v>
      </c>
      <c r="C404" s="143"/>
      <c r="D404" s="143"/>
      <c r="E404" s="143"/>
      <c r="F404" s="143"/>
      <c r="G404" s="143"/>
      <c r="H404" s="143"/>
      <c r="I404" s="144"/>
    </row>
    <row r="405" spans="1:9" ht="18.75" customHeight="1" x14ac:dyDescent="0.25">
      <c r="A405" s="148"/>
      <c r="B405" s="145" t="s">
        <v>171</v>
      </c>
      <c r="C405" s="135" t="s">
        <v>133</v>
      </c>
      <c r="D405" s="135"/>
      <c r="E405" s="135"/>
      <c r="F405" s="135"/>
      <c r="G405" s="135"/>
      <c r="H405" s="135"/>
      <c r="I405" s="136"/>
    </row>
    <row r="406" spans="1:9" x14ac:dyDescent="0.25">
      <c r="A406" s="148"/>
      <c r="B406" s="146"/>
      <c r="C406" s="3" t="s">
        <v>5</v>
      </c>
      <c r="D406" s="9">
        <f t="shared" ref="D406:I406" si="52">SUM(D407:D410)</f>
        <v>618703.35499999998</v>
      </c>
      <c r="E406" s="9">
        <f t="shared" si="52"/>
        <v>18703.355</v>
      </c>
      <c r="F406" s="9">
        <f t="shared" si="52"/>
        <v>200000</v>
      </c>
      <c r="G406" s="9">
        <f t="shared" si="52"/>
        <v>277700</v>
      </c>
      <c r="H406" s="9">
        <f t="shared" si="52"/>
        <v>122300</v>
      </c>
      <c r="I406" s="23">
        <f t="shared" si="52"/>
        <v>0</v>
      </c>
    </row>
    <row r="407" spans="1:9" x14ac:dyDescent="0.25">
      <c r="A407" s="148"/>
      <c r="B407" s="146"/>
      <c r="C407" s="3" t="s">
        <v>1</v>
      </c>
      <c r="D407" s="9">
        <f>SUM(E407:I407)</f>
        <v>540070</v>
      </c>
      <c r="E407" s="9"/>
      <c r="F407" s="9">
        <v>180000</v>
      </c>
      <c r="G407" s="9">
        <v>250000</v>
      </c>
      <c r="H407" s="17">
        <v>110070</v>
      </c>
      <c r="I407" s="53"/>
    </row>
    <row r="408" spans="1:9" x14ac:dyDescent="0.25">
      <c r="A408" s="148"/>
      <c r="B408" s="146"/>
      <c r="C408" s="3" t="s">
        <v>2</v>
      </c>
      <c r="D408" s="9">
        <f>SUM(E408:I408)</f>
        <v>78633.354999999996</v>
      </c>
      <c r="E408" s="9">
        <v>18703.355</v>
      </c>
      <c r="F408" s="9">
        <v>20000</v>
      </c>
      <c r="G408" s="9">
        <v>27700</v>
      </c>
      <c r="H408" s="17">
        <v>12230</v>
      </c>
      <c r="I408" s="53"/>
    </row>
    <row r="409" spans="1:9" x14ac:dyDescent="0.25">
      <c r="A409" s="148"/>
      <c r="B409" s="146"/>
      <c r="C409" s="3" t="s">
        <v>3</v>
      </c>
      <c r="D409" s="9">
        <f>SUM(E409:I409)</f>
        <v>0</v>
      </c>
      <c r="E409" s="9"/>
      <c r="F409" s="9"/>
      <c r="G409" s="9"/>
      <c r="H409" s="17"/>
      <c r="I409" s="53"/>
    </row>
    <row r="410" spans="1:9" x14ac:dyDescent="0.25">
      <c r="A410" s="149"/>
      <c r="B410" s="153"/>
      <c r="C410" s="4" t="s">
        <v>4</v>
      </c>
      <c r="D410" s="10">
        <f>SUM(E410:I410)</f>
        <v>0</v>
      </c>
      <c r="E410" s="10"/>
      <c r="F410" s="10"/>
      <c r="G410" s="10"/>
      <c r="H410" s="18"/>
      <c r="I410" s="54"/>
    </row>
    <row r="411" spans="1:9" ht="15.75" customHeight="1" x14ac:dyDescent="0.25">
      <c r="A411" s="147" t="s">
        <v>107</v>
      </c>
      <c r="B411" s="147"/>
      <c r="C411" s="147"/>
      <c r="D411" s="147"/>
      <c r="E411" s="147"/>
      <c r="F411" s="147"/>
      <c r="G411" s="147"/>
      <c r="H411" s="147"/>
      <c r="I411" s="147"/>
    </row>
    <row r="412" spans="1:9" ht="18.75" customHeight="1" x14ac:dyDescent="0.25">
      <c r="A412" s="148"/>
      <c r="B412" s="150" t="s">
        <v>102</v>
      </c>
      <c r="C412" s="151"/>
      <c r="D412" s="151"/>
      <c r="E412" s="151"/>
      <c r="F412" s="151"/>
      <c r="G412" s="151"/>
      <c r="H412" s="151"/>
      <c r="I412" s="152"/>
    </row>
    <row r="413" spans="1:9" ht="18.75" customHeight="1" x14ac:dyDescent="0.25">
      <c r="A413" s="148"/>
      <c r="B413" s="145" t="s">
        <v>172</v>
      </c>
      <c r="C413" s="135" t="s">
        <v>134</v>
      </c>
      <c r="D413" s="135"/>
      <c r="E413" s="135"/>
      <c r="F413" s="135"/>
      <c r="G413" s="135"/>
      <c r="H413" s="135"/>
      <c r="I413" s="136"/>
    </row>
    <row r="414" spans="1:9" x14ac:dyDescent="0.25">
      <c r="A414" s="148"/>
      <c r="B414" s="146"/>
      <c r="C414" s="3" t="s">
        <v>5</v>
      </c>
      <c r="D414" s="9">
        <f t="shared" ref="D414:I414" si="53">SUM(D415:D418)</f>
        <v>412496.04300000001</v>
      </c>
      <c r="E414" s="9">
        <f t="shared" si="53"/>
        <v>4458.7929999999997</v>
      </c>
      <c r="F414" s="9">
        <f t="shared" si="53"/>
        <v>158037.25</v>
      </c>
      <c r="G414" s="9">
        <f t="shared" si="53"/>
        <v>250000</v>
      </c>
      <c r="H414" s="9">
        <f t="shared" si="53"/>
        <v>0</v>
      </c>
      <c r="I414" s="23">
        <f t="shared" si="53"/>
        <v>0</v>
      </c>
    </row>
    <row r="415" spans="1:9" x14ac:dyDescent="0.25">
      <c r="A415" s="148"/>
      <c r="B415" s="146"/>
      <c r="C415" s="3" t="s">
        <v>1</v>
      </c>
      <c r="D415" s="9">
        <f>SUM(E415:I415)</f>
        <v>0</v>
      </c>
      <c r="E415" s="9"/>
      <c r="F415" s="9"/>
      <c r="G415" s="9"/>
      <c r="H415" s="17"/>
      <c r="I415" s="53"/>
    </row>
    <row r="416" spans="1:9" x14ac:dyDescent="0.25">
      <c r="A416" s="148"/>
      <c r="B416" s="146"/>
      <c r="C416" s="3" t="s">
        <v>2</v>
      </c>
      <c r="D416" s="9">
        <f>SUM(E416:I416)</f>
        <v>412496.04300000001</v>
      </c>
      <c r="E416" s="9">
        <v>4458.7929999999997</v>
      </c>
      <c r="F416" s="9">
        <v>158037.25</v>
      </c>
      <c r="G416" s="9">
        <v>250000</v>
      </c>
      <c r="H416" s="17"/>
      <c r="I416" s="53"/>
    </row>
    <row r="417" spans="1:9" x14ac:dyDescent="0.25">
      <c r="A417" s="148"/>
      <c r="B417" s="146"/>
      <c r="C417" s="3" t="s">
        <v>3</v>
      </c>
      <c r="D417" s="9">
        <f>SUM(E417:I417)</f>
        <v>0</v>
      </c>
      <c r="E417" s="9"/>
      <c r="F417" s="9"/>
      <c r="G417" s="9"/>
      <c r="H417" s="17"/>
      <c r="I417" s="53"/>
    </row>
    <row r="418" spans="1:9" x14ac:dyDescent="0.25">
      <c r="A418" s="149"/>
      <c r="B418" s="153"/>
      <c r="C418" s="4" t="s">
        <v>4</v>
      </c>
      <c r="D418" s="10">
        <f>SUM(E418:I418)</f>
        <v>0</v>
      </c>
      <c r="E418" s="10"/>
      <c r="F418" s="10"/>
      <c r="G418" s="10"/>
      <c r="H418" s="18"/>
      <c r="I418" s="54"/>
    </row>
    <row r="419" spans="1:9" ht="15.75" customHeight="1" x14ac:dyDescent="0.25">
      <c r="A419" s="147" t="s">
        <v>107</v>
      </c>
      <c r="B419" s="147"/>
      <c r="C419" s="147"/>
      <c r="D419" s="147"/>
      <c r="E419" s="147"/>
      <c r="F419" s="147"/>
      <c r="G419" s="147"/>
      <c r="H419" s="147"/>
      <c r="I419" s="147"/>
    </row>
    <row r="420" spans="1:9" ht="18.75" customHeight="1" x14ac:dyDescent="0.25">
      <c r="A420" s="148"/>
      <c r="B420" s="150" t="s">
        <v>135</v>
      </c>
      <c r="C420" s="151"/>
      <c r="D420" s="151"/>
      <c r="E420" s="151"/>
      <c r="F420" s="151"/>
      <c r="G420" s="151"/>
      <c r="H420" s="151"/>
      <c r="I420" s="152"/>
    </row>
    <row r="421" spans="1:9" ht="18.75" customHeight="1" x14ac:dyDescent="0.25">
      <c r="A421" s="148"/>
      <c r="B421" s="156" t="s">
        <v>173</v>
      </c>
      <c r="C421" s="168" t="s">
        <v>136</v>
      </c>
      <c r="D421" s="168"/>
      <c r="E421" s="168"/>
      <c r="F421" s="168"/>
      <c r="G421" s="168"/>
      <c r="H421" s="168"/>
      <c r="I421" s="169"/>
    </row>
    <row r="422" spans="1:9" ht="15.75" customHeight="1" x14ac:dyDescent="0.25">
      <c r="A422" s="148"/>
      <c r="B422" s="157"/>
      <c r="C422" s="3" t="s">
        <v>5</v>
      </c>
      <c r="D422" s="9">
        <f t="shared" ref="D422:I422" si="54">SUM(D423:D426)</f>
        <v>30084.050000000003</v>
      </c>
      <c r="E422" s="9">
        <f t="shared" si="54"/>
        <v>10939.650000000001</v>
      </c>
      <c r="F422" s="9">
        <f t="shared" si="54"/>
        <v>19144.399999999998</v>
      </c>
      <c r="G422" s="9">
        <f t="shared" si="54"/>
        <v>0</v>
      </c>
      <c r="H422" s="9">
        <f t="shared" si="54"/>
        <v>0</v>
      </c>
      <c r="I422" s="23">
        <f t="shared" si="54"/>
        <v>0</v>
      </c>
    </row>
    <row r="423" spans="1:9" ht="15.75" customHeight="1" x14ac:dyDescent="0.25">
      <c r="A423" s="148"/>
      <c r="B423" s="157"/>
      <c r="C423" s="3" t="s">
        <v>1</v>
      </c>
      <c r="D423" s="9">
        <f>SUM(E423:I423)</f>
        <v>0</v>
      </c>
      <c r="E423" s="9"/>
      <c r="F423" s="9"/>
      <c r="G423" s="9"/>
      <c r="H423" s="17"/>
      <c r="I423" s="53"/>
    </row>
    <row r="424" spans="1:9" ht="15.75" customHeight="1" x14ac:dyDescent="0.25">
      <c r="A424" s="148"/>
      <c r="B424" s="157"/>
      <c r="C424" s="3" t="s">
        <v>2</v>
      </c>
      <c r="D424" s="9">
        <f>SUM(E424:I424)</f>
        <v>27075.65</v>
      </c>
      <c r="E424" s="9">
        <v>9845.69</v>
      </c>
      <c r="F424" s="9">
        <v>17229.96</v>
      </c>
      <c r="G424" s="9"/>
      <c r="H424" s="17"/>
      <c r="I424" s="53"/>
    </row>
    <row r="425" spans="1:9" ht="15.75" customHeight="1" x14ac:dyDescent="0.25">
      <c r="A425" s="148"/>
      <c r="B425" s="157"/>
      <c r="C425" s="3" t="s">
        <v>3</v>
      </c>
      <c r="D425" s="9">
        <f>SUM(E425:I425)</f>
        <v>3008.4</v>
      </c>
      <c r="E425" s="9">
        <v>1093.96</v>
      </c>
      <c r="F425" s="9">
        <v>1914.44</v>
      </c>
      <c r="G425" s="9"/>
      <c r="H425" s="17"/>
      <c r="I425" s="53"/>
    </row>
    <row r="426" spans="1:9" ht="15.75" customHeight="1" x14ac:dyDescent="0.25">
      <c r="A426" s="148"/>
      <c r="B426" s="157"/>
      <c r="C426" s="3" t="s">
        <v>4</v>
      </c>
      <c r="D426" s="9">
        <f>SUM(E426:I426)</f>
        <v>0</v>
      </c>
      <c r="E426" s="9"/>
      <c r="F426" s="9"/>
      <c r="G426" s="9"/>
      <c r="H426" s="17"/>
      <c r="I426" s="53"/>
    </row>
    <row r="427" spans="1:9" ht="15.75" customHeight="1" x14ac:dyDescent="0.25">
      <c r="A427" s="149"/>
      <c r="B427" s="158"/>
      <c r="C427" s="4" t="s">
        <v>137</v>
      </c>
      <c r="D427" s="10"/>
      <c r="E427" s="10">
        <v>2641.42</v>
      </c>
      <c r="F427" s="10"/>
      <c r="G427" s="10"/>
      <c r="H427" s="10"/>
      <c r="I427" s="25"/>
    </row>
    <row r="428" spans="1:9" ht="15.75" customHeight="1" x14ac:dyDescent="0.25">
      <c r="A428" s="147" t="s">
        <v>107</v>
      </c>
      <c r="B428" s="147"/>
      <c r="C428" s="147"/>
      <c r="D428" s="147"/>
      <c r="E428" s="147"/>
      <c r="F428" s="147"/>
      <c r="G428" s="147"/>
      <c r="H428" s="147"/>
      <c r="I428" s="147"/>
    </row>
    <row r="429" spans="1:9" ht="18.75" customHeight="1" x14ac:dyDescent="0.25">
      <c r="A429" s="148"/>
      <c r="B429" s="165" t="s">
        <v>135</v>
      </c>
      <c r="C429" s="166"/>
      <c r="D429" s="166"/>
      <c r="E429" s="166"/>
      <c r="F429" s="166"/>
      <c r="G429" s="166"/>
      <c r="H429" s="166"/>
      <c r="I429" s="167"/>
    </row>
    <row r="430" spans="1:9" ht="18.75" customHeight="1" x14ac:dyDescent="0.25">
      <c r="A430" s="148"/>
      <c r="B430" s="156" t="s">
        <v>174</v>
      </c>
      <c r="C430" s="159" t="s">
        <v>138</v>
      </c>
      <c r="D430" s="159"/>
      <c r="E430" s="159"/>
      <c r="F430" s="159"/>
      <c r="G430" s="159"/>
      <c r="H430" s="159"/>
      <c r="I430" s="160"/>
    </row>
    <row r="431" spans="1:9" x14ac:dyDescent="0.25">
      <c r="A431" s="148"/>
      <c r="B431" s="157"/>
      <c r="C431" s="3" t="s">
        <v>5</v>
      </c>
      <c r="D431" s="9">
        <f t="shared" ref="D431:I431" si="55">SUM(D432:D435)</f>
        <v>43557.56</v>
      </c>
      <c r="E431" s="9">
        <f t="shared" si="55"/>
        <v>16141.43</v>
      </c>
      <c r="F431" s="9">
        <f t="shared" si="55"/>
        <v>27416.13</v>
      </c>
      <c r="G431" s="9">
        <f t="shared" si="55"/>
        <v>0</v>
      </c>
      <c r="H431" s="9">
        <f t="shared" si="55"/>
        <v>0</v>
      </c>
      <c r="I431" s="23">
        <f t="shared" si="55"/>
        <v>0</v>
      </c>
    </row>
    <row r="432" spans="1:9" x14ac:dyDescent="0.25">
      <c r="A432" s="148"/>
      <c r="B432" s="157"/>
      <c r="C432" s="3" t="s">
        <v>1</v>
      </c>
      <c r="D432" s="9">
        <f>SUM(E432:I432)</f>
        <v>0</v>
      </c>
      <c r="E432" s="9"/>
      <c r="F432" s="9"/>
      <c r="G432" s="9"/>
      <c r="H432" s="17"/>
      <c r="I432" s="53"/>
    </row>
    <row r="433" spans="1:9" x14ac:dyDescent="0.25">
      <c r="A433" s="148"/>
      <c r="B433" s="157"/>
      <c r="C433" s="3" t="s">
        <v>2</v>
      </c>
      <c r="D433" s="9">
        <f>SUM(E433:I433)</f>
        <v>39249.31</v>
      </c>
      <c r="E433" s="9">
        <v>14574.79</v>
      </c>
      <c r="F433" s="9">
        <v>24674.52</v>
      </c>
      <c r="G433" s="9"/>
      <c r="H433" s="17"/>
      <c r="I433" s="53"/>
    </row>
    <row r="434" spans="1:9" x14ac:dyDescent="0.25">
      <c r="A434" s="148"/>
      <c r="B434" s="157"/>
      <c r="C434" s="3" t="s">
        <v>3</v>
      </c>
      <c r="D434" s="9">
        <f>SUM(E434:I434)</f>
        <v>4308.25</v>
      </c>
      <c r="E434" s="9">
        <v>1566.64</v>
      </c>
      <c r="F434" s="9">
        <v>2741.61</v>
      </c>
      <c r="G434" s="9"/>
      <c r="H434" s="17"/>
      <c r="I434" s="53"/>
    </row>
    <row r="435" spans="1:9" x14ac:dyDescent="0.25">
      <c r="A435" s="148"/>
      <c r="B435" s="157"/>
      <c r="C435" s="3" t="s">
        <v>4</v>
      </c>
      <c r="D435" s="9">
        <f>SUM(E435:I435)</f>
        <v>0</v>
      </c>
      <c r="E435" s="9"/>
      <c r="F435" s="9"/>
      <c r="G435" s="9"/>
      <c r="H435" s="17"/>
      <c r="I435" s="53"/>
    </row>
    <row r="436" spans="1:9" x14ac:dyDescent="0.25">
      <c r="A436" s="149"/>
      <c r="B436" s="158"/>
      <c r="C436" s="4" t="s">
        <v>137</v>
      </c>
      <c r="D436" s="10"/>
      <c r="E436" s="10">
        <v>3524.93</v>
      </c>
      <c r="F436" s="10"/>
      <c r="G436" s="10"/>
      <c r="H436" s="10"/>
      <c r="I436" s="25"/>
    </row>
    <row r="437" spans="1:9" ht="15.75" customHeight="1" x14ac:dyDescent="0.25">
      <c r="A437" s="147" t="s">
        <v>107</v>
      </c>
      <c r="B437" s="147"/>
      <c r="C437" s="147"/>
      <c r="D437" s="147"/>
      <c r="E437" s="147"/>
      <c r="F437" s="147"/>
      <c r="G437" s="147"/>
      <c r="H437" s="147"/>
      <c r="I437" s="147"/>
    </row>
    <row r="438" spans="1:9" ht="18.75" customHeight="1" x14ac:dyDescent="0.25">
      <c r="A438" s="154"/>
      <c r="B438" s="142" t="s">
        <v>104</v>
      </c>
      <c r="C438" s="143"/>
      <c r="D438" s="143"/>
      <c r="E438" s="143"/>
      <c r="F438" s="143"/>
      <c r="G438" s="143"/>
      <c r="H438" s="143"/>
      <c r="I438" s="144"/>
    </row>
    <row r="439" spans="1:9" ht="15.75" customHeight="1" x14ac:dyDescent="0.25">
      <c r="A439" s="154"/>
      <c r="B439" s="145" t="s">
        <v>175</v>
      </c>
      <c r="C439" s="135" t="s">
        <v>353</v>
      </c>
      <c r="D439" s="135"/>
      <c r="E439" s="135"/>
      <c r="F439" s="135"/>
      <c r="G439" s="135"/>
      <c r="H439" s="135"/>
      <c r="I439" s="136"/>
    </row>
    <row r="440" spans="1:9" ht="15.75" customHeight="1" x14ac:dyDescent="0.25">
      <c r="A440" s="154"/>
      <c r="B440" s="146"/>
      <c r="C440" s="3" t="s">
        <v>5</v>
      </c>
      <c r="D440" s="9">
        <f t="shared" ref="D440:I440" si="56">SUM(D441:D444)</f>
        <v>70000</v>
      </c>
      <c r="E440" s="9">
        <f t="shared" si="56"/>
        <v>70000</v>
      </c>
      <c r="F440" s="9">
        <f t="shared" si="56"/>
        <v>0</v>
      </c>
      <c r="G440" s="9">
        <f t="shared" si="56"/>
        <v>0</v>
      </c>
      <c r="H440" s="9">
        <f t="shared" si="56"/>
        <v>0</v>
      </c>
      <c r="I440" s="23">
        <f t="shared" si="56"/>
        <v>0</v>
      </c>
    </row>
    <row r="441" spans="1:9" ht="15.75" customHeight="1" x14ac:dyDescent="0.25">
      <c r="A441" s="154"/>
      <c r="B441" s="146"/>
      <c r="C441" s="3" t="s">
        <v>1</v>
      </c>
      <c r="D441" s="9">
        <f>SUM(E441:I441)</f>
        <v>0</v>
      </c>
      <c r="E441" s="9"/>
      <c r="F441" s="9"/>
      <c r="G441" s="9"/>
      <c r="H441" s="17"/>
      <c r="I441" s="53"/>
    </row>
    <row r="442" spans="1:9" ht="15.75" customHeight="1" x14ac:dyDescent="0.25">
      <c r="A442" s="154"/>
      <c r="B442" s="146"/>
      <c r="C442" s="3" t="s">
        <v>2</v>
      </c>
      <c r="D442" s="9">
        <f>SUM(E442:I442)</f>
        <v>70000</v>
      </c>
      <c r="E442" s="9">
        <v>70000</v>
      </c>
      <c r="F442" s="9"/>
      <c r="G442" s="9"/>
      <c r="H442" s="17"/>
      <c r="I442" s="53"/>
    </row>
    <row r="443" spans="1:9" ht="15.75" customHeight="1" x14ac:dyDescent="0.25">
      <c r="A443" s="154"/>
      <c r="B443" s="146"/>
      <c r="C443" s="3" t="s">
        <v>3</v>
      </c>
      <c r="D443" s="9">
        <f>SUM(E443:I443)</f>
        <v>0</v>
      </c>
      <c r="E443" s="9"/>
      <c r="F443" s="9"/>
      <c r="G443" s="9"/>
      <c r="H443" s="17"/>
      <c r="I443" s="53"/>
    </row>
    <row r="444" spans="1:9" ht="15.75" customHeight="1" x14ac:dyDescent="0.25">
      <c r="A444" s="155"/>
      <c r="B444" s="153"/>
      <c r="C444" s="4" t="s">
        <v>4</v>
      </c>
      <c r="D444" s="10">
        <f>SUM(E444:I444)</f>
        <v>0</v>
      </c>
      <c r="E444" s="10"/>
      <c r="F444" s="10"/>
      <c r="G444" s="10"/>
      <c r="H444" s="18"/>
      <c r="I444" s="54"/>
    </row>
    <row r="445" spans="1:9" ht="15.75" customHeight="1" x14ac:dyDescent="0.25">
      <c r="A445" s="147" t="s">
        <v>107</v>
      </c>
      <c r="B445" s="147"/>
      <c r="C445" s="147"/>
      <c r="D445" s="147"/>
      <c r="E445" s="147"/>
      <c r="F445" s="147"/>
      <c r="G445" s="147"/>
      <c r="H445" s="147"/>
      <c r="I445" s="147"/>
    </row>
    <row r="446" spans="1:9" ht="18.75" customHeight="1" x14ac:dyDescent="0.25">
      <c r="A446" s="154"/>
      <c r="B446" s="142" t="s">
        <v>104</v>
      </c>
      <c r="C446" s="143"/>
      <c r="D446" s="143"/>
      <c r="E446" s="143"/>
      <c r="F446" s="143"/>
      <c r="G446" s="143"/>
      <c r="H446" s="143"/>
      <c r="I446" s="144"/>
    </row>
    <row r="447" spans="1:9" ht="15.75" customHeight="1" x14ac:dyDescent="0.25">
      <c r="A447" s="154"/>
      <c r="B447" s="145" t="s">
        <v>176</v>
      </c>
      <c r="C447" s="135" t="s">
        <v>139</v>
      </c>
      <c r="D447" s="135"/>
      <c r="E447" s="135"/>
      <c r="F447" s="135"/>
      <c r="G447" s="135"/>
      <c r="H447" s="135"/>
      <c r="I447" s="136"/>
    </row>
    <row r="448" spans="1:9" ht="15.75" customHeight="1" x14ac:dyDescent="0.25">
      <c r="A448" s="154"/>
      <c r="B448" s="146"/>
      <c r="C448" s="3" t="s">
        <v>5</v>
      </c>
      <c r="D448" s="9">
        <f t="shared" ref="D448:I448" si="57">SUM(D449:D452)</f>
        <v>0</v>
      </c>
      <c r="E448" s="9">
        <f t="shared" si="57"/>
        <v>0</v>
      </c>
      <c r="F448" s="9">
        <f t="shared" si="57"/>
        <v>0</v>
      </c>
      <c r="G448" s="9">
        <f t="shared" si="57"/>
        <v>0</v>
      </c>
      <c r="H448" s="9">
        <f t="shared" si="57"/>
        <v>0</v>
      </c>
      <c r="I448" s="23">
        <f t="shared" si="57"/>
        <v>0</v>
      </c>
    </row>
    <row r="449" spans="1:9" ht="15.75" customHeight="1" x14ac:dyDescent="0.25">
      <c r="A449" s="154"/>
      <c r="B449" s="146"/>
      <c r="C449" s="3" t="s">
        <v>1</v>
      </c>
      <c r="D449" s="9">
        <f>SUM(E449:I449)</f>
        <v>0</v>
      </c>
      <c r="E449" s="9"/>
      <c r="F449" s="9"/>
      <c r="G449" s="9"/>
      <c r="H449" s="17"/>
      <c r="I449" s="53"/>
    </row>
    <row r="450" spans="1:9" ht="15.75" customHeight="1" x14ac:dyDescent="0.25">
      <c r="A450" s="154"/>
      <c r="B450" s="146"/>
      <c r="C450" s="3" t="s">
        <v>2</v>
      </c>
      <c r="D450" s="9">
        <f>SUM(E450:I450)</f>
        <v>0</v>
      </c>
      <c r="E450" s="9"/>
      <c r="F450" s="9"/>
      <c r="G450" s="9"/>
      <c r="H450" s="17"/>
      <c r="I450" s="53"/>
    </row>
    <row r="451" spans="1:9" ht="15.75" customHeight="1" x14ac:dyDescent="0.25">
      <c r="A451" s="154"/>
      <c r="B451" s="146"/>
      <c r="C451" s="3" t="s">
        <v>3</v>
      </c>
      <c r="D451" s="9">
        <f>SUM(E451:I451)</f>
        <v>0</v>
      </c>
      <c r="E451" s="9"/>
      <c r="F451" s="9"/>
      <c r="G451" s="9"/>
      <c r="H451" s="17"/>
      <c r="I451" s="53"/>
    </row>
    <row r="452" spans="1:9" ht="15.75" customHeight="1" x14ac:dyDescent="0.25">
      <c r="A452" s="155"/>
      <c r="B452" s="153"/>
      <c r="C452" s="4" t="s">
        <v>4</v>
      </c>
      <c r="D452" s="10">
        <f>SUM(E452:I452)</f>
        <v>0</v>
      </c>
      <c r="E452" s="10"/>
      <c r="F452" s="10"/>
      <c r="G452" s="10"/>
      <c r="H452" s="18"/>
      <c r="I452" s="54"/>
    </row>
    <row r="453" spans="1:9" ht="15.75" customHeight="1" x14ac:dyDescent="0.25">
      <c r="A453" s="147" t="s">
        <v>107</v>
      </c>
      <c r="B453" s="147"/>
      <c r="C453" s="147"/>
      <c r="D453" s="147"/>
      <c r="E453" s="147"/>
      <c r="F453" s="147"/>
      <c r="G453" s="147"/>
      <c r="H453" s="147"/>
      <c r="I453" s="147"/>
    </row>
    <row r="454" spans="1:9" ht="18.75" customHeight="1" x14ac:dyDescent="0.25">
      <c r="A454" s="154"/>
      <c r="B454" s="142" t="s">
        <v>104</v>
      </c>
      <c r="C454" s="143"/>
      <c r="D454" s="143"/>
      <c r="E454" s="143"/>
      <c r="F454" s="143"/>
      <c r="G454" s="143"/>
      <c r="H454" s="143"/>
      <c r="I454" s="144"/>
    </row>
    <row r="455" spans="1:9" ht="15.75" customHeight="1" x14ac:dyDescent="0.25">
      <c r="A455" s="154"/>
      <c r="B455" s="145" t="s">
        <v>177</v>
      </c>
      <c r="C455" s="135" t="s">
        <v>140</v>
      </c>
      <c r="D455" s="135"/>
      <c r="E455" s="135"/>
      <c r="F455" s="135"/>
      <c r="G455" s="135"/>
      <c r="H455" s="135"/>
      <c r="I455" s="136"/>
    </row>
    <row r="456" spans="1:9" ht="15.75" customHeight="1" x14ac:dyDescent="0.25">
      <c r="A456" s="154"/>
      <c r="B456" s="146"/>
      <c r="C456" s="3" t="s">
        <v>5</v>
      </c>
      <c r="D456" s="9">
        <f t="shared" ref="D456:I456" si="58">SUM(D457:D460)</f>
        <v>0</v>
      </c>
      <c r="E456" s="9">
        <f t="shared" si="58"/>
        <v>0</v>
      </c>
      <c r="F456" s="9">
        <f t="shared" si="58"/>
        <v>0</v>
      </c>
      <c r="G456" s="9">
        <f t="shared" si="58"/>
        <v>0</v>
      </c>
      <c r="H456" s="9">
        <f t="shared" si="58"/>
        <v>0</v>
      </c>
      <c r="I456" s="23">
        <f t="shared" si="58"/>
        <v>0</v>
      </c>
    </row>
    <row r="457" spans="1:9" ht="15.75" customHeight="1" x14ac:dyDescent="0.25">
      <c r="A457" s="154"/>
      <c r="B457" s="146"/>
      <c r="C457" s="3" t="s">
        <v>1</v>
      </c>
      <c r="D457" s="9">
        <f>SUM(E457:I457)</f>
        <v>0</v>
      </c>
      <c r="E457" s="9"/>
      <c r="F457" s="9"/>
      <c r="G457" s="9"/>
      <c r="H457" s="17"/>
      <c r="I457" s="53"/>
    </row>
    <row r="458" spans="1:9" ht="15.75" customHeight="1" x14ac:dyDescent="0.25">
      <c r="A458" s="154"/>
      <c r="B458" s="146"/>
      <c r="C458" s="3" t="s">
        <v>2</v>
      </c>
      <c r="D458" s="9">
        <f>SUM(E458:I458)</f>
        <v>0</v>
      </c>
      <c r="E458" s="9"/>
      <c r="F458" s="9"/>
      <c r="G458" s="9"/>
      <c r="H458" s="17"/>
      <c r="I458" s="53"/>
    </row>
    <row r="459" spans="1:9" ht="15.75" customHeight="1" x14ac:dyDescent="0.25">
      <c r="A459" s="154"/>
      <c r="B459" s="146"/>
      <c r="C459" s="3" t="s">
        <v>3</v>
      </c>
      <c r="D459" s="9">
        <f>SUM(E459:I459)</f>
        <v>0</v>
      </c>
      <c r="E459" s="9"/>
      <c r="F459" s="9"/>
      <c r="G459" s="9"/>
      <c r="H459" s="17"/>
      <c r="I459" s="53"/>
    </row>
    <row r="460" spans="1:9" ht="15.75" customHeight="1" x14ac:dyDescent="0.25">
      <c r="A460" s="155"/>
      <c r="B460" s="153"/>
      <c r="C460" s="4" t="s">
        <v>4</v>
      </c>
      <c r="D460" s="10">
        <f>SUM(E460:I460)</f>
        <v>0</v>
      </c>
      <c r="E460" s="10"/>
      <c r="F460" s="10"/>
      <c r="G460" s="10"/>
      <c r="H460" s="18"/>
      <c r="I460" s="54"/>
    </row>
    <row r="461" spans="1:9" ht="15.75" customHeight="1" x14ac:dyDescent="0.25">
      <c r="A461" s="147" t="s">
        <v>107</v>
      </c>
      <c r="B461" s="147"/>
      <c r="C461" s="147"/>
      <c r="D461" s="147"/>
      <c r="E461" s="147"/>
      <c r="F461" s="147"/>
      <c r="G461" s="147"/>
      <c r="H461" s="147"/>
      <c r="I461" s="147"/>
    </row>
    <row r="462" spans="1:9" ht="18.75" customHeight="1" x14ac:dyDescent="0.25">
      <c r="A462" s="154"/>
      <c r="B462" s="142" t="s">
        <v>104</v>
      </c>
      <c r="C462" s="143"/>
      <c r="D462" s="143"/>
      <c r="E462" s="143"/>
      <c r="F462" s="143"/>
      <c r="G462" s="143"/>
      <c r="H462" s="143"/>
      <c r="I462" s="144"/>
    </row>
    <row r="463" spans="1:9" ht="15.75" customHeight="1" x14ac:dyDescent="0.25">
      <c r="A463" s="154"/>
      <c r="B463" s="145" t="s">
        <v>178</v>
      </c>
      <c r="C463" s="135" t="s">
        <v>141</v>
      </c>
      <c r="D463" s="135"/>
      <c r="E463" s="135"/>
      <c r="F463" s="135"/>
      <c r="G463" s="135"/>
      <c r="H463" s="135"/>
      <c r="I463" s="136"/>
    </row>
    <row r="464" spans="1:9" ht="15.75" customHeight="1" x14ac:dyDescent="0.25">
      <c r="A464" s="154"/>
      <c r="B464" s="146"/>
      <c r="C464" s="3" t="s">
        <v>5</v>
      </c>
      <c r="D464" s="9">
        <f t="shared" ref="D464:I464" si="59">SUM(D465:D468)</f>
        <v>0</v>
      </c>
      <c r="E464" s="9">
        <f t="shared" si="59"/>
        <v>0</v>
      </c>
      <c r="F464" s="9">
        <f t="shared" si="59"/>
        <v>0</v>
      </c>
      <c r="G464" s="9">
        <f t="shared" si="59"/>
        <v>0</v>
      </c>
      <c r="H464" s="9">
        <f t="shared" si="59"/>
        <v>0</v>
      </c>
      <c r="I464" s="23">
        <f t="shared" si="59"/>
        <v>0</v>
      </c>
    </row>
    <row r="465" spans="1:9" ht="15.75" customHeight="1" x14ac:dyDescent="0.25">
      <c r="A465" s="154"/>
      <c r="B465" s="146"/>
      <c r="C465" s="3" t="s">
        <v>1</v>
      </c>
      <c r="D465" s="9">
        <f>SUM(E465:I465)</f>
        <v>0</v>
      </c>
      <c r="E465" s="9"/>
      <c r="F465" s="9"/>
      <c r="G465" s="9"/>
      <c r="H465" s="17"/>
      <c r="I465" s="53"/>
    </row>
    <row r="466" spans="1:9" ht="15.75" customHeight="1" x14ac:dyDescent="0.25">
      <c r="A466" s="154"/>
      <c r="B466" s="146"/>
      <c r="C466" s="3" t="s">
        <v>2</v>
      </c>
      <c r="D466" s="9">
        <f>SUM(E466:I466)</f>
        <v>0</v>
      </c>
      <c r="E466" s="9"/>
      <c r="F466" s="9"/>
      <c r="G466" s="9"/>
      <c r="H466" s="17"/>
      <c r="I466" s="53"/>
    </row>
    <row r="467" spans="1:9" ht="15.75" customHeight="1" x14ac:dyDescent="0.25">
      <c r="A467" s="154"/>
      <c r="B467" s="146"/>
      <c r="C467" s="3" t="s">
        <v>3</v>
      </c>
      <c r="D467" s="9">
        <f>SUM(E467:I467)</f>
        <v>0</v>
      </c>
      <c r="E467" s="9"/>
      <c r="F467" s="9"/>
      <c r="G467" s="9"/>
      <c r="H467" s="17"/>
      <c r="I467" s="53"/>
    </row>
    <row r="468" spans="1:9" ht="15.75" customHeight="1" x14ac:dyDescent="0.25">
      <c r="A468" s="155"/>
      <c r="B468" s="153"/>
      <c r="C468" s="4" t="s">
        <v>4</v>
      </c>
      <c r="D468" s="10">
        <f>SUM(E468:I468)</f>
        <v>0</v>
      </c>
      <c r="E468" s="10"/>
      <c r="F468" s="10"/>
      <c r="G468" s="10"/>
      <c r="H468" s="18"/>
      <c r="I468" s="54"/>
    </row>
    <row r="469" spans="1:9" ht="15.75" customHeight="1" x14ac:dyDescent="0.25">
      <c r="A469" s="147" t="s">
        <v>107</v>
      </c>
      <c r="B469" s="147"/>
      <c r="C469" s="147"/>
      <c r="D469" s="147"/>
      <c r="E469" s="147"/>
      <c r="F469" s="147"/>
      <c r="G469" s="147"/>
      <c r="H469" s="147"/>
      <c r="I469" s="147"/>
    </row>
    <row r="470" spans="1:9" ht="18.75" customHeight="1" x14ac:dyDescent="0.25">
      <c r="A470" s="154"/>
      <c r="B470" s="142" t="s">
        <v>104</v>
      </c>
      <c r="C470" s="143"/>
      <c r="D470" s="143"/>
      <c r="E470" s="143"/>
      <c r="F470" s="143"/>
      <c r="G470" s="143"/>
      <c r="H470" s="143"/>
      <c r="I470" s="144"/>
    </row>
    <row r="471" spans="1:9" ht="15.75" customHeight="1" x14ac:dyDescent="0.25">
      <c r="A471" s="154"/>
      <c r="B471" s="145" t="s">
        <v>179</v>
      </c>
      <c r="C471" s="135" t="s">
        <v>142</v>
      </c>
      <c r="D471" s="135"/>
      <c r="E471" s="135"/>
      <c r="F471" s="135"/>
      <c r="G471" s="135"/>
      <c r="H471" s="135"/>
      <c r="I471" s="136"/>
    </row>
    <row r="472" spans="1:9" ht="15.75" customHeight="1" x14ac:dyDescent="0.25">
      <c r="A472" s="154"/>
      <c r="B472" s="146"/>
      <c r="C472" s="3" t="s">
        <v>5</v>
      </c>
      <c r="D472" s="9">
        <f t="shared" ref="D472:I472" si="60">SUM(D473:D476)</f>
        <v>0</v>
      </c>
      <c r="E472" s="9">
        <f t="shared" si="60"/>
        <v>0</v>
      </c>
      <c r="F472" s="9">
        <f t="shared" si="60"/>
        <v>0</v>
      </c>
      <c r="G472" s="9">
        <f t="shared" si="60"/>
        <v>0</v>
      </c>
      <c r="H472" s="9">
        <f t="shared" si="60"/>
        <v>0</v>
      </c>
      <c r="I472" s="23">
        <f t="shared" si="60"/>
        <v>0</v>
      </c>
    </row>
    <row r="473" spans="1:9" ht="15.75" customHeight="1" x14ac:dyDescent="0.25">
      <c r="A473" s="154"/>
      <c r="B473" s="146"/>
      <c r="C473" s="3" t="s">
        <v>1</v>
      </c>
      <c r="D473" s="9">
        <f>SUM(E473:I473)</f>
        <v>0</v>
      </c>
      <c r="E473" s="9"/>
      <c r="F473" s="9"/>
      <c r="G473" s="9"/>
      <c r="H473" s="17"/>
      <c r="I473" s="53"/>
    </row>
    <row r="474" spans="1:9" ht="15.75" customHeight="1" x14ac:dyDescent="0.25">
      <c r="A474" s="154"/>
      <c r="B474" s="146"/>
      <c r="C474" s="3" t="s">
        <v>2</v>
      </c>
      <c r="D474" s="9">
        <f>SUM(E474:I474)</f>
        <v>0</v>
      </c>
      <c r="E474" s="9"/>
      <c r="F474" s="9"/>
      <c r="G474" s="9"/>
      <c r="H474" s="17"/>
      <c r="I474" s="53"/>
    </row>
    <row r="475" spans="1:9" ht="15.75" customHeight="1" x14ac:dyDescent="0.25">
      <c r="A475" s="154"/>
      <c r="B475" s="146"/>
      <c r="C475" s="3" t="s">
        <v>3</v>
      </c>
      <c r="D475" s="9">
        <f>SUM(E475:I475)</f>
        <v>0</v>
      </c>
      <c r="E475" s="9"/>
      <c r="F475" s="9"/>
      <c r="G475" s="9"/>
      <c r="H475" s="17"/>
      <c r="I475" s="53"/>
    </row>
    <row r="476" spans="1:9" ht="15.75" customHeight="1" x14ac:dyDescent="0.25">
      <c r="A476" s="155"/>
      <c r="B476" s="153"/>
      <c r="C476" s="4" t="s">
        <v>4</v>
      </c>
      <c r="D476" s="10">
        <f>SUM(E476:I476)</f>
        <v>0</v>
      </c>
      <c r="E476" s="10"/>
      <c r="F476" s="10"/>
      <c r="G476" s="10"/>
      <c r="H476" s="18"/>
      <c r="I476" s="54"/>
    </row>
    <row r="477" spans="1:9" ht="15.75" customHeight="1" x14ac:dyDescent="0.25">
      <c r="A477" s="147" t="s">
        <v>107</v>
      </c>
      <c r="B477" s="147"/>
      <c r="C477" s="147"/>
      <c r="D477" s="147"/>
      <c r="E477" s="147"/>
      <c r="F477" s="147"/>
      <c r="G477" s="147"/>
      <c r="H477" s="147"/>
      <c r="I477" s="147"/>
    </row>
    <row r="478" spans="1:9" ht="18.75" customHeight="1" x14ac:dyDescent="0.25">
      <c r="A478" s="154"/>
      <c r="B478" s="142" t="s">
        <v>104</v>
      </c>
      <c r="C478" s="143"/>
      <c r="D478" s="143"/>
      <c r="E478" s="143"/>
      <c r="F478" s="143"/>
      <c r="G478" s="143"/>
      <c r="H478" s="143"/>
      <c r="I478" s="144"/>
    </row>
    <row r="479" spans="1:9" ht="15.75" customHeight="1" x14ac:dyDescent="0.25">
      <c r="A479" s="154"/>
      <c r="B479" s="145" t="s">
        <v>180</v>
      </c>
      <c r="C479" s="135" t="s">
        <v>143</v>
      </c>
      <c r="D479" s="135"/>
      <c r="E479" s="135"/>
      <c r="F479" s="135"/>
      <c r="G479" s="135"/>
      <c r="H479" s="135"/>
      <c r="I479" s="136"/>
    </row>
    <row r="480" spans="1:9" ht="15.75" customHeight="1" x14ac:dyDescent="0.25">
      <c r="A480" s="154"/>
      <c r="B480" s="146"/>
      <c r="C480" s="3" t="s">
        <v>5</v>
      </c>
      <c r="D480" s="9">
        <f t="shared" ref="D480:I480" si="61">SUM(D481:D484)</f>
        <v>0</v>
      </c>
      <c r="E480" s="9">
        <f t="shared" si="61"/>
        <v>0</v>
      </c>
      <c r="F480" s="9">
        <f t="shared" si="61"/>
        <v>0</v>
      </c>
      <c r="G480" s="9">
        <f t="shared" si="61"/>
        <v>0</v>
      </c>
      <c r="H480" s="9">
        <f t="shared" si="61"/>
        <v>0</v>
      </c>
      <c r="I480" s="23">
        <f t="shared" si="61"/>
        <v>0</v>
      </c>
    </row>
    <row r="481" spans="1:9" ht="15.75" customHeight="1" x14ac:dyDescent="0.25">
      <c r="A481" s="154"/>
      <c r="B481" s="146"/>
      <c r="C481" s="3" t="s">
        <v>1</v>
      </c>
      <c r="D481" s="9">
        <f>SUM(E481:I481)</f>
        <v>0</v>
      </c>
      <c r="E481" s="9"/>
      <c r="F481" s="9"/>
      <c r="G481" s="9"/>
      <c r="H481" s="17"/>
      <c r="I481" s="53"/>
    </row>
    <row r="482" spans="1:9" ht="15.75" customHeight="1" x14ac:dyDescent="0.25">
      <c r="A482" s="154"/>
      <c r="B482" s="146"/>
      <c r="C482" s="3" t="s">
        <v>2</v>
      </c>
      <c r="D482" s="9">
        <f>SUM(E482:I482)</f>
        <v>0</v>
      </c>
      <c r="E482" s="9"/>
      <c r="F482" s="9"/>
      <c r="G482" s="9"/>
      <c r="H482" s="17"/>
      <c r="I482" s="53"/>
    </row>
    <row r="483" spans="1:9" ht="15.75" customHeight="1" x14ac:dyDescent="0.25">
      <c r="A483" s="154"/>
      <c r="B483" s="146"/>
      <c r="C483" s="3" t="s">
        <v>3</v>
      </c>
      <c r="D483" s="9">
        <f>SUM(E483:I483)</f>
        <v>0</v>
      </c>
      <c r="E483" s="9"/>
      <c r="F483" s="9"/>
      <c r="G483" s="9"/>
      <c r="H483" s="17"/>
      <c r="I483" s="53"/>
    </row>
    <row r="484" spans="1:9" ht="15.75" customHeight="1" x14ac:dyDescent="0.25">
      <c r="A484" s="155"/>
      <c r="B484" s="153"/>
      <c r="C484" s="4" t="s">
        <v>4</v>
      </c>
      <c r="D484" s="10">
        <f>SUM(E484:I484)</f>
        <v>0</v>
      </c>
      <c r="E484" s="10"/>
      <c r="F484" s="10"/>
      <c r="G484" s="10"/>
      <c r="H484" s="18"/>
      <c r="I484" s="54"/>
    </row>
    <row r="485" spans="1:9" ht="15.75" customHeight="1" x14ac:dyDescent="0.25">
      <c r="A485" s="147" t="s">
        <v>107</v>
      </c>
      <c r="B485" s="147"/>
      <c r="C485" s="147"/>
      <c r="D485" s="147"/>
      <c r="E485" s="147"/>
      <c r="F485" s="147"/>
      <c r="G485" s="147"/>
      <c r="H485" s="147"/>
      <c r="I485" s="147"/>
    </row>
    <row r="486" spans="1:9" ht="18.75" customHeight="1" x14ac:dyDescent="0.25">
      <c r="A486" s="154"/>
      <c r="B486" s="142" t="s">
        <v>104</v>
      </c>
      <c r="C486" s="143"/>
      <c r="D486" s="143"/>
      <c r="E486" s="143"/>
      <c r="F486" s="143"/>
      <c r="G486" s="143"/>
      <c r="H486" s="143"/>
      <c r="I486" s="144"/>
    </row>
    <row r="487" spans="1:9" ht="33.75" customHeight="1" x14ac:dyDescent="0.25">
      <c r="A487" s="154"/>
      <c r="B487" s="145" t="s">
        <v>181</v>
      </c>
      <c r="C487" s="135" t="s">
        <v>144</v>
      </c>
      <c r="D487" s="135"/>
      <c r="E487" s="135"/>
      <c r="F487" s="135"/>
      <c r="G487" s="135"/>
      <c r="H487" s="135"/>
      <c r="I487" s="136"/>
    </row>
    <row r="488" spans="1:9" ht="15.75" customHeight="1" x14ac:dyDescent="0.25">
      <c r="A488" s="154"/>
      <c r="B488" s="146"/>
      <c r="C488" s="3" t="s">
        <v>5</v>
      </c>
      <c r="D488" s="9">
        <f t="shared" ref="D488:I488" si="62">SUM(D489:D492)</f>
        <v>14800</v>
      </c>
      <c r="E488" s="9">
        <f t="shared" si="62"/>
        <v>800</v>
      </c>
      <c r="F488" s="9">
        <f t="shared" si="62"/>
        <v>14000</v>
      </c>
      <c r="G488" s="9">
        <f t="shared" si="62"/>
        <v>0</v>
      </c>
      <c r="H488" s="9">
        <f t="shared" si="62"/>
        <v>0</v>
      </c>
      <c r="I488" s="23">
        <f t="shared" si="62"/>
        <v>0</v>
      </c>
    </row>
    <row r="489" spans="1:9" ht="15.75" customHeight="1" x14ac:dyDescent="0.25">
      <c r="A489" s="154"/>
      <c r="B489" s="146"/>
      <c r="C489" s="3" t="s">
        <v>1</v>
      </c>
      <c r="D489" s="9">
        <f>SUM(E489:I489)</f>
        <v>0</v>
      </c>
      <c r="E489" s="9"/>
      <c r="F489" s="9"/>
      <c r="G489" s="9"/>
      <c r="H489" s="17"/>
      <c r="I489" s="53"/>
    </row>
    <row r="490" spans="1:9" ht="15.75" customHeight="1" x14ac:dyDescent="0.25">
      <c r="A490" s="154"/>
      <c r="B490" s="146"/>
      <c r="C490" s="3" t="s">
        <v>2</v>
      </c>
      <c r="D490" s="9">
        <f>SUM(E490:I490)</f>
        <v>13320</v>
      </c>
      <c r="E490" s="9">
        <v>720</v>
      </c>
      <c r="F490" s="9">
        <v>12600</v>
      </c>
      <c r="G490" s="9"/>
      <c r="H490" s="17"/>
      <c r="I490" s="53"/>
    </row>
    <row r="491" spans="1:9" ht="15.75" customHeight="1" x14ac:dyDescent="0.25">
      <c r="A491" s="154"/>
      <c r="B491" s="146"/>
      <c r="C491" s="3" t="s">
        <v>3</v>
      </c>
      <c r="D491" s="9">
        <f>SUM(E491:I491)</f>
        <v>1480</v>
      </c>
      <c r="E491" s="9">
        <v>80</v>
      </c>
      <c r="F491" s="9">
        <v>1400</v>
      </c>
      <c r="G491" s="9"/>
      <c r="H491" s="17"/>
      <c r="I491" s="53"/>
    </row>
    <row r="492" spans="1:9" ht="15.75" customHeight="1" x14ac:dyDescent="0.25">
      <c r="A492" s="155"/>
      <c r="B492" s="153"/>
      <c r="C492" s="4" t="s">
        <v>4</v>
      </c>
      <c r="D492" s="10">
        <f>SUM(E492:I492)</f>
        <v>0</v>
      </c>
      <c r="E492" s="10"/>
      <c r="F492" s="10"/>
      <c r="G492" s="10"/>
      <c r="H492" s="18"/>
      <c r="I492" s="54"/>
    </row>
    <row r="493" spans="1:9" ht="15.75" customHeight="1" x14ac:dyDescent="0.25">
      <c r="A493" s="147" t="s">
        <v>107</v>
      </c>
      <c r="B493" s="147"/>
      <c r="C493" s="147"/>
      <c r="D493" s="147"/>
      <c r="E493" s="147"/>
      <c r="F493" s="147"/>
      <c r="G493" s="147"/>
      <c r="H493" s="147"/>
      <c r="I493" s="147"/>
    </row>
    <row r="494" spans="1:9" ht="18.75" customHeight="1" x14ac:dyDescent="0.25">
      <c r="A494" s="154"/>
      <c r="B494" s="142" t="s">
        <v>104</v>
      </c>
      <c r="C494" s="143"/>
      <c r="D494" s="143"/>
      <c r="E494" s="143"/>
      <c r="F494" s="143"/>
      <c r="G494" s="143"/>
      <c r="H494" s="143"/>
      <c r="I494" s="144"/>
    </row>
    <row r="495" spans="1:9" ht="21" customHeight="1" x14ac:dyDescent="0.25">
      <c r="A495" s="154"/>
      <c r="B495" s="145" t="s">
        <v>182</v>
      </c>
      <c r="C495" s="135" t="s">
        <v>145</v>
      </c>
      <c r="D495" s="135"/>
      <c r="E495" s="135"/>
      <c r="F495" s="135"/>
      <c r="G495" s="135"/>
      <c r="H495" s="135"/>
      <c r="I495" s="136"/>
    </row>
    <row r="496" spans="1:9" ht="15.75" customHeight="1" x14ac:dyDescent="0.25">
      <c r="A496" s="154"/>
      <c r="B496" s="146"/>
      <c r="C496" s="3" t="s">
        <v>5</v>
      </c>
      <c r="D496" s="9">
        <f t="shared" ref="D496:I496" si="63">SUM(D497:D500)</f>
        <v>24200</v>
      </c>
      <c r="E496" s="9">
        <f t="shared" si="63"/>
        <v>24200</v>
      </c>
      <c r="F496" s="9">
        <f t="shared" si="63"/>
        <v>0</v>
      </c>
      <c r="G496" s="9">
        <f t="shared" si="63"/>
        <v>0</v>
      </c>
      <c r="H496" s="9">
        <f t="shared" si="63"/>
        <v>0</v>
      </c>
      <c r="I496" s="23">
        <f t="shared" si="63"/>
        <v>0</v>
      </c>
    </row>
    <row r="497" spans="1:9" ht="15.75" customHeight="1" x14ac:dyDescent="0.25">
      <c r="A497" s="154"/>
      <c r="B497" s="146"/>
      <c r="C497" s="3" t="s">
        <v>1</v>
      </c>
      <c r="D497" s="9">
        <f>SUM(E497:I497)</f>
        <v>0</v>
      </c>
      <c r="E497" s="9"/>
      <c r="F497" s="9"/>
      <c r="G497" s="9"/>
      <c r="H497" s="17"/>
      <c r="I497" s="53"/>
    </row>
    <row r="498" spans="1:9" ht="15.75" customHeight="1" x14ac:dyDescent="0.25">
      <c r="A498" s="154"/>
      <c r="B498" s="146"/>
      <c r="C498" s="3" t="s">
        <v>2</v>
      </c>
      <c r="D498" s="9">
        <f>SUM(E498:I498)</f>
        <v>22000</v>
      </c>
      <c r="E498" s="9">
        <v>22000</v>
      </c>
      <c r="F498" s="9"/>
      <c r="G498" s="9"/>
      <c r="H498" s="17"/>
      <c r="I498" s="53"/>
    </row>
    <row r="499" spans="1:9" ht="15.75" customHeight="1" x14ac:dyDescent="0.25">
      <c r="A499" s="154"/>
      <c r="B499" s="146"/>
      <c r="C499" s="3" t="s">
        <v>3</v>
      </c>
      <c r="D499" s="9">
        <f>SUM(E499:I499)</f>
        <v>2200</v>
      </c>
      <c r="E499" s="9">
        <v>2200</v>
      </c>
      <c r="F499" s="9"/>
      <c r="G499" s="9"/>
      <c r="H499" s="17"/>
      <c r="I499" s="53"/>
    </row>
    <row r="500" spans="1:9" ht="15.75" customHeight="1" x14ac:dyDescent="0.25">
      <c r="A500" s="155"/>
      <c r="B500" s="153"/>
      <c r="C500" s="4" t="s">
        <v>4</v>
      </c>
      <c r="D500" s="10">
        <f>SUM(E500:I500)</f>
        <v>0</v>
      </c>
      <c r="E500" s="10"/>
      <c r="F500" s="10"/>
      <c r="G500" s="10"/>
      <c r="H500" s="18"/>
      <c r="I500" s="54"/>
    </row>
    <row r="501" spans="1:9" ht="15.75" customHeight="1" x14ac:dyDescent="0.25">
      <c r="A501" s="147" t="s">
        <v>107</v>
      </c>
      <c r="B501" s="147"/>
      <c r="C501" s="147"/>
      <c r="D501" s="147"/>
      <c r="E501" s="147"/>
      <c r="F501" s="147"/>
      <c r="G501" s="147"/>
      <c r="H501" s="147"/>
      <c r="I501" s="147"/>
    </row>
    <row r="502" spans="1:9" ht="18.75" customHeight="1" x14ac:dyDescent="0.25">
      <c r="A502" s="154"/>
      <c r="B502" s="142" t="s">
        <v>104</v>
      </c>
      <c r="C502" s="143"/>
      <c r="D502" s="143"/>
      <c r="E502" s="143"/>
      <c r="F502" s="143"/>
      <c r="G502" s="143"/>
      <c r="H502" s="143"/>
      <c r="I502" s="144"/>
    </row>
    <row r="503" spans="1:9" ht="21" customHeight="1" x14ac:dyDescent="0.25">
      <c r="A503" s="154"/>
      <c r="B503" s="145" t="s">
        <v>183</v>
      </c>
      <c r="C503" s="135" t="s">
        <v>146</v>
      </c>
      <c r="D503" s="135"/>
      <c r="E503" s="135"/>
      <c r="F503" s="135"/>
      <c r="G503" s="135"/>
      <c r="H503" s="135"/>
      <c r="I503" s="136"/>
    </row>
    <row r="504" spans="1:9" ht="15.75" customHeight="1" x14ac:dyDescent="0.25">
      <c r="A504" s="154"/>
      <c r="B504" s="146"/>
      <c r="C504" s="3" t="s">
        <v>5</v>
      </c>
      <c r="D504" s="9">
        <f t="shared" ref="D504:I504" si="64">SUM(D505:D508)</f>
        <v>0</v>
      </c>
      <c r="E504" s="9">
        <f t="shared" si="64"/>
        <v>0</v>
      </c>
      <c r="F504" s="9">
        <f t="shared" si="64"/>
        <v>0</v>
      </c>
      <c r="G504" s="9">
        <f t="shared" si="64"/>
        <v>0</v>
      </c>
      <c r="H504" s="9">
        <f t="shared" si="64"/>
        <v>0</v>
      </c>
      <c r="I504" s="23">
        <f t="shared" si="64"/>
        <v>0</v>
      </c>
    </row>
    <row r="505" spans="1:9" ht="15.75" customHeight="1" x14ac:dyDescent="0.25">
      <c r="A505" s="154"/>
      <c r="B505" s="146"/>
      <c r="C505" s="3" t="s">
        <v>1</v>
      </c>
      <c r="D505" s="9">
        <f>SUM(E505:I505)</f>
        <v>0</v>
      </c>
      <c r="E505" s="9"/>
      <c r="F505" s="9"/>
      <c r="G505" s="9"/>
      <c r="H505" s="17"/>
      <c r="I505" s="53"/>
    </row>
    <row r="506" spans="1:9" ht="15.75" customHeight="1" x14ac:dyDescent="0.25">
      <c r="A506" s="154"/>
      <c r="B506" s="146"/>
      <c r="C506" s="3" t="s">
        <v>2</v>
      </c>
      <c r="D506" s="9">
        <f>SUM(E506:I506)</f>
        <v>0</v>
      </c>
      <c r="E506" s="9"/>
      <c r="F506" s="9"/>
      <c r="G506" s="9"/>
      <c r="H506" s="17"/>
      <c r="I506" s="53"/>
    </row>
    <row r="507" spans="1:9" ht="15.75" customHeight="1" x14ac:dyDescent="0.25">
      <c r="A507" s="154"/>
      <c r="B507" s="146"/>
      <c r="C507" s="3" t="s">
        <v>3</v>
      </c>
      <c r="D507" s="9">
        <f>SUM(E507:I507)</f>
        <v>0</v>
      </c>
      <c r="E507" s="9"/>
      <c r="F507" s="9"/>
      <c r="G507" s="9"/>
      <c r="H507" s="17"/>
      <c r="I507" s="53"/>
    </row>
    <row r="508" spans="1:9" ht="15.75" customHeight="1" x14ac:dyDescent="0.25">
      <c r="A508" s="155"/>
      <c r="B508" s="153"/>
      <c r="C508" s="4" t="s">
        <v>4</v>
      </c>
      <c r="D508" s="10">
        <f>SUM(E508:I508)</f>
        <v>0</v>
      </c>
      <c r="E508" s="10"/>
      <c r="F508" s="10"/>
      <c r="G508" s="10"/>
      <c r="H508" s="18"/>
      <c r="I508" s="54"/>
    </row>
    <row r="509" spans="1:9" ht="15.75" customHeight="1" x14ac:dyDescent="0.25">
      <c r="A509" s="147" t="s">
        <v>107</v>
      </c>
      <c r="B509" s="147"/>
      <c r="C509" s="147"/>
      <c r="D509" s="147"/>
      <c r="E509" s="147"/>
      <c r="F509" s="147"/>
      <c r="G509" s="147"/>
      <c r="H509" s="147"/>
      <c r="I509" s="147"/>
    </row>
    <row r="510" spans="1:9" ht="18.75" customHeight="1" x14ac:dyDescent="0.25">
      <c r="A510" s="154"/>
      <c r="B510" s="142" t="s">
        <v>104</v>
      </c>
      <c r="C510" s="143"/>
      <c r="D510" s="143"/>
      <c r="E510" s="143"/>
      <c r="F510" s="143"/>
      <c r="G510" s="143"/>
      <c r="H510" s="143"/>
      <c r="I510" s="144"/>
    </row>
    <row r="511" spans="1:9" ht="21" customHeight="1" x14ac:dyDescent="0.25">
      <c r="A511" s="154"/>
      <c r="B511" s="145" t="s">
        <v>184</v>
      </c>
      <c r="C511" s="135" t="s">
        <v>147</v>
      </c>
      <c r="D511" s="135"/>
      <c r="E511" s="135"/>
      <c r="F511" s="135"/>
      <c r="G511" s="135"/>
      <c r="H511" s="135"/>
      <c r="I511" s="136"/>
    </row>
    <row r="512" spans="1:9" ht="15.75" customHeight="1" x14ac:dyDescent="0.25">
      <c r="A512" s="154"/>
      <c r="B512" s="146"/>
      <c r="C512" s="3" t="s">
        <v>5</v>
      </c>
      <c r="D512" s="9">
        <f t="shared" ref="D512:I512" si="65">SUM(D513:D516)</f>
        <v>0</v>
      </c>
      <c r="E512" s="9">
        <f t="shared" si="65"/>
        <v>0</v>
      </c>
      <c r="F512" s="9">
        <f t="shared" si="65"/>
        <v>0</v>
      </c>
      <c r="G512" s="9">
        <f t="shared" si="65"/>
        <v>0</v>
      </c>
      <c r="H512" s="9">
        <f t="shared" si="65"/>
        <v>0</v>
      </c>
      <c r="I512" s="23">
        <f t="shared" si="65"/>
        <v>0</v>
      </c>
    </row>
    <row r="513" spans="1:9" ht="15.75" customHeight="1" x14ac:dyDescent="0.25">
      <c r="A513" s="154"/>
      <c r="B513" s="146"/>
      <c r="C513" s="3" t="s">
        <v>1</v>
      </c>
      <c r="D513" s="9">
        <f>SUM(E513:I513)</f>
        <v>0</v>
      </c>
      <c r="E513" s="9"/>
      <c r="F513" s="9"/>
      <c r="G513" s="9"/>
      <c r="H513" s="17"/>
      <c r="I513" s="53"/>
    </row>
    <row r="514" spans="1:9" ht="15.75" customHeight="1" x14ac:dyDescent="0.25">
      <c r="A514" s="154"/>
      <c r="B514" s="146"/>
      <c r="C514" s="3" t="s">
        <v>2</v>
      </c>
      <c r="D514" s="9">
        <f>SUM(E514:I514)</f>
        <v>0</v>
      </c>
      <c r="E514" s="9"/>
      <c r="F514" s="9"/>
      <c r="G514" s="9"/>
      <c r="H514" s="17"/>
      <c r="I514" s="53"/>
    </row>
    <row r="515" spans="1:9" ht="15.75" customHeight="1" x14ac:dyDescent="0.25">
      <c r="A515" s="154"/>
      <c r="B515" s="146"/>
      <c r="C515" s="3" t="s">
        <v>3</v>
      </c>
      <c r="D515" s="9">
        <f>SUM(E515:I515)</f>
        <v>0</v>
      </c>
      <c r="E515" s="9"/>
      <c r="F515" s="9"/>
      <c r="G515" s="9"/>
      <c r="H515" s="17"/>
      <c r="I515" s="53"/>
    </row>
    <row r="516" spans="1:9" ht="15.75" customHeight="1" x14ac:dyDescent="0.25">
      <c r="A516" s="155"/>
      <c r="B516" s="153"/>
      <c r="C516" s="4" t="s">
        <v>4</v>
      </c>
      <c r="D516" s="10">
        <f>SUM(E516:I516)</f>
        <v>0</v>
      </c>
      <c r="E516" s="10"/>
      <c r="F516" s="10"/>
      <c r="G516" s="10"/>
      <c r="H516" s="18"/>
      <c r="I516" s="54"/>
    </row>
    <row r="517" spans="1:9" ht="15.75" customHeight="1" x14ac:dyDescent="0.25">
      <c r="A517" s="147" t="s">
        <v>107</v>
      </c>
      <c r="B517" s="147"/>
      <c r="C517" s="147"/>
      <c r="D517" s="147"/>
      <c r="E517" s="147"/>
      <c r="F517" s="147"/>
      <c r="G517" s="147"/>
      <c r="H517" s="147"/>
      <c r="I517" s="147"/>
    </row>
    <row r="518" spans="1:9" ht="18.75" customHeight="1" x14ac:dyDescent="0.25">
      <c r="A518" s="154"/>
      <c r="B518" s="142" t="s">
        <v>104</v>
      </c>
      <c r="C518" s="143"/>
      <c r="D518" s="143"/>
      <c r="E518" s="143"/>
      <c r="F518" s="143"/>
      <c r="G518" s="143"/>
      <c r="H518" s="143"/>
      <c r="I518" s="144"/>
    </row>
    <row r="519" spans="1:9" ht="18.75" customHeight="1" x14ac:dyDescent="0.25">
      <c r="A519" s="154"/>
      <c r="B519" s="145" t="s">
        <v>185</v>
      </c>
      <c r="C519" s="135" t="s">
        <v>370</v>
      </c>
      <c r="D519" s="135"/>
      <c r="E519" s="135"/>
      <c r="F519" s="135"/>
      <c r="G519" s="135"/>
      <c r="H519" s="135"/>
      <c r="I519" s="136"/>
    </row>
    <row r="520" spans="1:9" ht="15.75" customHeight="1" x14ac:dyDescent="0.25">
      <c r="A520" s="154"/>
      <c r="B520" s="146"/>
      <c r="C520" s="3" t="s">
        <v>5</v>
      </c>
      <c r="D520" s="9">
        <f t="shared" ref="D520:I520" si="66">SUM(D521:D524)</f>
        <v>9000</v>
      </c>
      <c r="E520" s="9">
        <f t="shared" si="66"/>
        <v>9000</v>
      </c>
      <c r="F520" s="9">
        <f t="shared" si="66"/>
        <v>0</v>
      </c>
      <c r="G520" s="9">
        <f t="shared" si="66"/>
        <v>0</v>
      </c>
      <c r="H520" s="9">
        <f t="shared" si="66"/>
        <v>0</v>
      </c>
      <c r="I520" s="23">
        <f t="shared" si="66"/>
        <v>0</v>
      </c>
    </row>
    <row r="521" spans="1:9" ht="15.75" customHeight="1" x14ac:dyDescent="0.25">
      <c r="A521" s="154"/>
      <c r="B521" s="146"/>
      <c r="C521" s="3" t="s">
        <v>1</v>
      </c>
      <c r="D521" s="9">
        <f>SUM(E521:I521)</f>
        <v>0</v>
      </c>
      <c r="E521" s="9"/>
      <c r="F521" s="9"/>
      <c r="G521" s="9"/>
      <c r="H521" s="17"/>
      <c r="I521" s="53"/>
    </row>
    <row r="522" spans="1:9" ht="15.75" customHeight="1" x14ac:dyDescent="0.25">
      <c r="A522" s="154"/>
      <c r="B522" s="146"/>
      <c r="C522" s="3" t="s">
        <v>2</v>
      </c>
      <c r="D522" s="9">
        <f>SUM(E522:I522)</f>
        <v>8100</v>
      </c>
      <c r="E522" s="9">
        <v>8100</v>
      </c>
      <c r="F522" s="9"/>
      <c r="G522" s="9"/>
      <c r="H522" s="17"/>
      <c r="I522" s="53"/>
    </row>
    <row r="523" spans="1:9" ht="15.75" customHeight="1" x14ac:dyDescent="0.25">
      <c r="A523" s="154"/>
      <c r="B523" s="146"/>
      <c r="C523" s="3" t="s">
        <v>3</v>
      </c>
      <c r="D523" s="9">
        <f>SUM(E523:I523)</f>
        <v>900</v>
      </c>
      <c r="E523" s="9">
        <v>900</v>
      </c>
      <c r="F523" s="9"/>
      <c r="G523" s="9"/>
      <c r="H523" s="17"/>
      <c r="I523" s="53"/>
    </row>
    <row r="524" spans="1:9" ht="15.75" customHeight="1" x14ac:dyDescent="0.25">
      <c r="A524" s="155"/>
      <c r="B524" s="153"/>
      <c r="C524" s="4" t="s">
        <v>4</v>
      </c>
      <c r="D524" s="10">
        <f>SUM(E524:I524)</f>
        <v>0</v>
      </c>
      <c r="E524" s="10"/>
      <c r="F524" s="10"/>
      <c r="G524" s="10"/>
      <c r="H524" s="18"/>
      <c r="I524" s="54"/>
    </row>
    <row r="525" spans="1:9" ht="15.75" customHeight="1" x14ac:dyDescent="0.25">
      <c r="A525" s="147" t="s">
        <v>107</v>
      </c>
      <c r="B525" s="147"/>
      <c r="C525" s="147"/>
      <c r="D525" s="147"/>
      <c r="E525" s="147"/>
      <c r="F525" s="147"/>
      <c r="G525" s="147"/>
      <c r="H525" s="147"/>
      <c r="I525" s="147"/>
    </row>
    <row r="526" spans="1:9" ht="18.75" customHeight="1" x14ac:dyDescent="0.25">
      <c r="A526" s="154"/>
      <c r="B526" s="142" t="s">
        <v>104</v>
      </c>
      <c r="C526" s="143"/>
      <c r="D526" s="143"/>
      <c r="E526" s="143"/>
      <c r="F526" s="143"/>
      <c r="G526" s="143"/>
      <c r="H526" s="143"/>
      <c r="I526" s="144"/>
    </row>
    <row r="527" spans="1:9" ht="18.75" customHeight="1" x14ac:dyDescent="0.25">
      <c r="A527" s="154"/>
      <c r="B527" s="145" t="s">
        <v>186</v>
      </c>
      <c r="C527" s="135" t="s">
        <v>148</v>
      </c>
      <c r="D527" s="135"/>
      <c r="E527" s="135"/>
      <c r="F527" s="135"/>
      <c r="G527" s="135"/>
      <c r="H527" s="135"/>
      <c r="I527" s="136"/>
    </row>
    <row r="528" spans="1:9" ht="15.75" customHeight="1" x14ac:dyDescent="0.25">
      <c r="A528" s="154"/>
      <c r="B528" s="146"/>
      <c r="C528" s="3" t="s">
        <v>5</v>
      </c>
      <c r="D528" s="9">
        <f t="shared" ref="D528:I528" si="67">SUM(D529:D532)</f>
        <v>13500</v>
      </c>
      <c r="E528" s="9">
        <f t="shared" si="67"/>
        <v>13500</v>
      </c>
      <c r="F528" s="9">
        <f t="shared" si="67"/>
        <v>0</v>
      </c>
      <c r="G528" s="9">
        <f t="shared" si="67"/>
        <v>0</v>
      </c>
      <c r="H528" s="9">
        <f t="shared" si="67"/>
        <v>0</v>
      </c>
      <c r="I528" s="23">
        <f t="shared" si="67"/>
        <v>0</v>
      </c>
    </row>
    <row r="529" spans="1:9" ht="15.75" customHeight="1" x14ac:dyDescent="0.25">
      <c r="A529" s="154"/>
      <c r="B529" s="146"/>
      <c r="C529" s="3" t="s">
        <v>1</v>
      </c>
      <c r="D529" s="9">
        <f>SUM(E529:I529)</f>
        <v>0</v>
      </c>
      <c r="E529" s="9"/>
      <c r="F529" s="9"/>
      <c r="G529" s="9"/>
      <c r="H529" s="17"/>
      <c r="I529" s="53"/>
    </row>
    <row r="530" spans="1:9" ht="15.75" customHeight="1" x14ac:dyDescent="0.25">
      <c r="A530" s="154"/>
      <c r="B530" s="146"/>
      <c r="C530" s="3" t="s">
        <v>2</v>
      </c>
      <c r="D530" s="9">
        <f>SUM(E530:I530)</f>
        <v>12150</v>
      </c>
      <c r="E530" s="9">
        <v>12150</v>
      </c>
      <c r="F530" s="9"/>
      <c r="G530" s="9"/>
      <c r="H530" s="17"/>
      <c r="I530" s="53"/>
    </row>
    <row r="531" spans="1:9" ht="15.75" customHeight="1" x14ac:dyDescent="0.25">
      <c r="A531" s="154"/>
      <c r="B531" s="146"/>
      <c r="C531" s="3" t="s">
        <v>3</v>
      </c>
      <c r="D531" s="9">
        <f>SUM(E531:I531)</f>
        <v>1350</v>
      </c>
      <c r="E531" s="9">
        <v>1350</v>
      </c>
      <c r="F531" s="9"/>
      <c r="G531" s="9"/>
      <c r="H531" s="17"/>
      <c r="I531" s="53"/>
    </row>
    <row r="532" spans="1:9" ht="15.75" customHeight="1" x14ac:dyDescent="0.25">
      <c r="A532" s="155"/>
      <c r="B532" s="153"/>
      <c r="C532" s="4" t="s">
        <v>4</v>
      </c>
      <c r="D532" s="10">
        <f>SUM(E532:I532)</f>
        <v>0</v>
      </c>
      <c r="E532" s="10"/>
      <c r="F532" s="10"/>
      <c r="G532" s="10"/>
      <c r="H532" s="18"/>
      <c r="I532" s="54"/>
    </row>
    <row r="533" spans="1:9" ht="15.75" customHeight="1" x14ac:dyDescent="0.25">
      <c r="A533" s="147" t="s">
        <v>107</v>
      </c>
      <c r="B533" s="147"/>
      <c r="C533" s="147"/>
      <c r="D533" s="147"/>
      <c r="E533" s="147"/>
      <c r="F533" s="147"/>
      <c r="G533" s="147"/>
      <c r="H533" s="147"/>
      <c r="I533" s="147"/>
    </row>
    <row r="534" spans="1:9" ht="18.75" customHeight="1" x14ac:dyDescent="0.25">
      <c r="A534" s="154"/>
      <c r="B534" s="142" t="s">
        <v>104</v>
      </c>
      <c r="C534" s="143"/>
      <c r="D534" s="143"/>
      <c r="E534" s="143"/>
      <c r="F534" s="143"/>
      <c r="G534" s="143"/>
      <c r="H534" s="143"/>
      <c r="I534" s="144"/>
    </row>
    <row r="535" spans="1:9" ht="18.75" customHeight="1" x14ac:dyDescent="0.25">
      <c r="A535" s="154"/>
      <c r="B535" s="145" t="s">
        <v>187</v>
      </c>
      <c r="C535" s="135" t="s">
        <v>149</v>
      </c>
      <c r="D535" s="135"/>
      <c r="E535" s="135"/>
      <c r="F535" s="135"/>
      <c r="G535" s="135"/>
      <c r="H535" s="135"/>
      <c r="I535" s="136"/>
    </row>
    <row r="536" spans="1:9" ht="15.75" customHeight="1" x14ac:dyDescent="0.25">
      <c r="A536" s="154"/>
      <c r="B536" s="146"/>
      <c r="C536" s="3" t="s">
        <v>5</v>
      </c>
      <c r="D536" s="9">
        <f t="shared" ref="D536:I536" si="68">SUM(D537:D540)</f>
        <v>8886.7999999999993</v>
      </c>
      <c r="E536" s="9">
        <f t="shared" si="68"/>
        <v>8886.7999999999993</v>
      </c>
      <c r="F536" s="9">
        <f t="shared" si="68"/>
        <v>0</v>
      </c>
      <c r="G536" s="9">
        <f t="shared" si="68"/>
        <v>0</v>
      </c>
      <c r="H536" s="9">
        <f t="shared" si="68"/>
        <v>0</v>
      </c>
      <c r="I536" s="23">
        <f t="shared" si="68"/>
        <v>0</v>
      </c>
    </row>
    <row r="537" spans="1:9" ht="15.75" customHeight="1" x14ac:dyDescent="0.25">
      <c r="A537" s="154"/>
      <c r="B537" s="146"/>
      <c r="C537" s="3" t="s">
        <v>1</v>
      </c>
      <c r="D537" s="9">
        <f>SUM(E537:I537)</f>
        <v>0</v>
      </c>
      <c r="E537" s="9"/>
      <c r="F537" s="9"/>
      <c r="G537" s="9"/>
      <c r="H537" s="17"/>
      <c r="I537" s="53"/>
    </row>
    <row r="538" spans="1:9" ht="15.75" customHeight="1" x14ac:dyDescent="0.25">
      <c r="A538" s="154"/>
      <c r="B538" s="146"/>
      <c r="C538" s="3" t="s">
        <v>2</v>
      </c>
      <c r="D538" s="9">
        <f>SUM(E538:I538)</f>
        <v>7998.12</v>
      </c>
      <c r="E538" s="9">
        <v>7998.12</v>
      </c>
      <c r="F538" s="9"/>
      <c r="G538" s="9"/>
      <c r="H538" s="17"/>
      <c r="I538" s="53"/>
    </row>
    <row r="539" spans="1:9" ht="15.75" customHeight="1" x14ac:dyDescent="0.25">
      <c r="A539" s="154"/>
      <c r="B539" s="146"/>
      <c r="C539" s="3" t="s">
        <v>3</v>
      </c>
      <c r="D539" s="9">
        <f>SUM(E539:I539)</f>
        <v>888.68</v>
      </c>
      <c r="E539" s="9">
        <v>888.68</v>
      </c>
      <c r="F539" s="9"/>
      <c r="G539" s="9"/>
      <c r="H539" s="17"/>
      <c r="I539" s="53"/>
    </row>
    <row r="540" spans="1:9" ht="15.75" customHeight="1" x14ac:dyDescent="0.25">
      <c r="A540" s="155"/>
      <c r="B540" s="153"/>
      <c r="C540" s="4" t="s">
        <v>4</v>
      </c>
      <c r="D540" s="10">
        <f>SUM(E540:I540)</f>
        <v>0</v>
      </c>
      <c r="E540" s="10"/>
      <c r="F540" s="10"/>
      <c r="G540" s="10"/>
      <c r="H540" s="18"/>
      <c r="I540" s="54"/>
    </row>
    <row r="541" spans="1:9" ht="15.75" customHeight="1" x14ac:dyDescent="0.25">
      <c r="A541" s="147" t="s">
        <v>107</v>
      </c>
      <c r="B541" s="147"/>
      <c r="C541" s="147"/>
      <c r="D541" s="147"/>
      <c r="E541" s="147"/>
      <c r="F541" s="147"/>
      <c r="G541" s="147"/>
      <c r="H541" s="147"/>
      <c r="I541" s="147"/>
    </row>
    <row r="542" spans="1:9" ht="18.75" customHeight="1" x14ac:dyDescent="0.25">
      <c r="A542" s="154"/>
      <c r="B542" s="142" t="s">
        <v>104</v>
      </c>
      <c r="C542" s="143"/>
      <c r="D542" s="143"/>
      <c r="E542" s="143"/>
      <c r="F542" s="143"/>
      <c r="G542" s="143"/>
      <c r="H542" s="143"/>
      <c r="I542" s="144"/>
    </row>
    <row r="543" spans="1:9" ht="33.75" customHeight="1" x14ac:dyDescent="0.25">
      <c r="A543" s="154"/>
      <c r="B543" s="145" t="s">
        <v>188</v>
      </c>
      <c r="C543" s="135" t="s">
        <v>150</v>
      </c>
      <c r="D543" s="135"/>
      <c r="E543" s="135"/>
      <c r="F543" s="135"/>
      <c r="G543" s="135"/>
      <c r="H543" s="135"/>
      <c r="I543" s="136"/>
    </row>
    <row r="544" spans="1:9" ht="15.75" customHeight="1" x14ac:dyDescent="0.25">
      <c r="A544" s="154"/>
      <c r="B544" s="146"/>
      <c r="C544" s="3" t="s">
        <v>5</v>
      </c>
      <c r="D544" s="9">
        <f t="shared" ref="D544:I544" si="69">SUM(D545:D548)</f>
        <v>10254</v>
      </c>
      <c r="E544" s="9">
        <f t="shared" si="69"/>
        <v>10254</v>
      </c>
      <c r="F544" s="9">
        <f t="shared" si="69"/>
        <v>0</v>
      </c>
      <c r="G544" s="9">
        <f t="shared" si="69"/>
        <v>0</v>
      </c>
      <c r="H544" s="9">
        <f t="shared" si="69"/>
        <v>0</v>
      </c>
      <c r="I544" s="23">
        <f t="shared" si="69"/>
        <v>0</v>
      </c>
    </row>
    <row r="545" spans="1:9" ht="15.75" customHeight="1" x14ac:dyDescent="0.25">
      <c r="A545" s="154"/>
      <c r="B545" s="146"/>
      <c r="C545" s="3" t="s">
        <v>1</v>
      </c>
      <c r="D545" s="9">
        <f>SUM(E545:I545)</f>
        <v>0</v>
      </c>
      <c r="E545" s="9"/>
      <c r="F545" s="9"/>
      <c r="G545" s="9"/>
      <c r="H545" s="17"/>
      <c r="I545" s="53"/>
    </row>
    <row r="546" spans="1:9" ht="15.75" customHeight="1" x14ac:dyDescent="0.25">
      <c r="A546" s="154"/>
      <c r="B546" s="146"/>
      <c r="C546" s="3" t="s">
        <v>2</v>
      </c>
      <c r="D546" s="9">
        <f>SUM(E546:I546)</f>
        <v>9228.6</v>
      </c>
      <c r="E546" s="9">
        <v>9228.6</v>
      </c>
      <c r="F546" s="9"/>
      <c r="G546" s="9"/>
      <c r="H546" s="17"/>
      <c r="I546" s="53"/>
    </row>
    <row r="547" spans="1:9" ht="15.75" customHeight="1" x14ac:dyDescent="0.25">
      <c r="A547" s="154"/>
      <c r="B547" s="146"/>
      <c r="C547" s="3" t="s">
        <v>3</v>
      </c>
      <c r="D547" s="9">
        <f>SUM(E547:I547)</f>
        <v>1025.4000000000001</v>
      </c>
      <c r="E547" s="9">
        <v>1025.4000000000001</v>
      </c>
      <c r="F547" s="9"/>
      <c r="G547" s="9"/>
      <c r="H547" s="17"/>
      <c r="I547" s="53"/>
    </row>
    <row r="548" spans="1:9" ht="15.75" customHeight="1" x14ac:dyDescent="0.25">
      <c r="A548" s="155"/>
      <c r="B548" s="153"/>
      <c r="C548" s="4" t="s">
        <v>4</v>
      </c>
      <c r="D548" s="10">
        <f>SUM(E548:I548)</f>
        <v>0</v>
      </c>
      <c r="E548" s="10"/>
      <c r="F548" s="10"/>
      <c r="G548" s="10"/>
      <c r="H548" s="18"/>
      <c r="I548" s="54"/>
    </row>
    <row r="549" spans="1:9" ht="15.75" customHeight="1" x14ac:dyDescent="0.25">
      <c r="A549" s="147" t="s">
        <v>107</v>
      </c>
      <c r="B549" s="147"/>
      <c r="C549" s="147"/>
      <c r="D549" s="147"/>
      <c r="E549" s="147"/>
      <c r="F549" s="147"/>
      <c r="G549" s="147"/>
      <c r="H549" s="147"/>
      <c r="I549" s="147"/>
    </row>
    <row r="550" spans="1:9" ht="18.75" customHeight="1" x14ac:dyDescent="0.25">
      <c r="A550" s="154"/>
      <c r="B550" s="142" t="s">
        <v>104</v>
      </c>
      <c r="C550" s="143"/>
      <c r="D550" s="143"/>
      <c r="E550" s="143"/>
      <c r="F550" s="143"/>
      <c r="G550" s="143"/>
      <c r="H550" s="143"/>
      <c r="I550" s="144"/>
    </row>
    <row r="551" spans="1:9" ht="15.75" customHeight="1" x14ac:dyDescent="0.25">
      <c r="A551" s="154"/>
      <c r="B551" s="145" t="s">
        <v>189</v>
      </c>
      <c r="C551" s="135" t="s">
        <v>151</v>
      </c>
      <c r="D551" s="135"/>
      <c r="E551" s="135"/>
      <c r="F551" s="135"/>
      <c r="G551" s="135"/>
      <c r="H551" s="135"/>
      <c r="I551" s="136"/>
    </row>
    <row r="552" spans="1:9" ht="15.75" customHeight="1" x14ac:dyDescent="0.25">
      <c r="A552" s="154"/>
      <c r="B552" s="146"/>
      <c r="C552" s="3" t="s">
        <v>5</v>
      </c>
      <c r="D552" s="9">
        <f t="shared" ref="D552:I552" si="70">SUM(D553:D556)</f>
        <v>34320.869999999995</v>
      </c>
      <c r="E552" s="9">
        <f t="shared" si="70"/>
        <v>34320.869999999995</v>
      </c>
      <c r="F552" s="9">
        <f t="shared" si="70"/>
        <v>0</v>
      </c>
      <c r="G552" s="9">
        <f t="shared" si="70"/>
        <v>0</v>
      </c>
      <c r="H552" s="9">
        <f t="shared" si="70"/>
        <v>0</v>
      </c>
      <c r="I552" s="23">
        <f t="shared" si="70"/>
        <v>0</v>
      </c>
    </row>
    <row r="553" spans="1:9" ht="15.75" customHeight="1" x14ac:dyDescent="0.25">
      <c r="A553" s="154"/>
      <c r="B553" s="146"/>
      <c r="C553" s="3" t="s">
        <v>1</v>
      </c>
      <c r="D553" s="9">
        <f>SUM(E553:I553)</f>
        <v>0</v>
      </c>
      <c r="E553" s="9"/>
      <c r="F553" s="9"/>
      <c r="G553" s="9"/>
      <c r="H553" s="17"/>
      <c r="I553" s="53"/>
    </row>
    <row r="554" spans="1:9" ht="15.75" customHeight="1" x14ac:dyDescent="0.25">
      <c r="A554" s="154"/>
      <c r="B554" s="146"/>
      <c r="C554" s="3" t="s">
        <v>2</v>
      </c>
      <c r="D554" s="9">
        <f>SUM(E554:I554)</f>
        <v>30285.87</v>
      </c>
      <c r="E554" s="9">
        <v>30285.87</v>
      </c>
      <c r="F554" s="9"/>
      <c r="G554" s="9"/>
      <c r="H554" s="17"/>
      <c r="I554" s="53"/>
    </row>
    <row r="555" spans="1:9" ht="15.75" customHeight="1" x14ac:dyDescent="0.25">
      <c r="A555" s="154"/>
      <c r="B555" s="146"/>
      <c r="C555" s="3" t="s">
        <v>3</v>
      </c>
      <c r="D555" s="9">
        <f>SUM(E555:I555)</f>
        <v>4035</v>
      </c>
      <c r="E555" s="9">
        <v>4035</v>
      </c>
      <c r="F555" s="9"/>
      <c r="G555" s="9"/>
      <c r="H555" s="17"/>
      <c r="I555" s="53"/>
    </row>
    <row r="556" spans="1:9" ht="15.75" customHeight="1" x14ac:dyDescent="0.25">
      <c r="A556" s="155"/>
      <c r="B556" s="153"/>
      <c r="C556" s="4" t="s">
        <v>4</v>
      </c>
      <c r="D556" s="10">
        <f>SUM(E556:I556)</f>
        <v>0</v>
      </c>
      <c r="E556" s="10"/>
      <c r="F556" s="10"/>
      <c r="G556" s="10"/>
      <c r="H556" s="18"/>
      <c r="I556" s="54"/>
    </row>
    <row r="557" spans="1:9" ht="15.75" customHeight="1" x14ac:dyDescent="0.25">
      <c r="A557" s="147" t="s">
        <v>107</v>
      </c>
      <c r="B557" s="147"/>
      <c r="C557" s="147"/>
      <c r="D557" s="147"/>
      <c r="E557" s="147"/>
      <c r="F557" s="147"/>
      <c r="G557" s="147"/>
      <c r="H557" s="147"/>
      <c r="I557" s="147"/>
    </row>
    <row r="558" spans="1:9" ht="18.75" customHeight="1" x14ac:dyDescent="0.25">
      <c r="A558" s="154"/>
      <c r="B558" s="142" t="s">
        <v>104</v>
      </c>
      <c r="C558" s="143"/>
      <c r="D558" s="143"/>
      <c r="E558" s="143"/>
      <c r="F558" s="143"/>
      <c r="G558" s="143"/>
      <c r="H558" s="143"/>
      <c r="I558" s="144"/>
    </row>
    <row r="559" spans="1:9" ht="15.75" customHeight="1" x14ac:dyDescent="0.25">
      <c r="A559" s="154"/>
      <c r="B559" s="145" t="s">
        <v>190</v>
      </c>
      <c r="C559" s="135" t="s">
        <v>152</v>
      </c>
      <c r="D559" s="135"/>
      <c r="E559" s="135"/>
      <c r="F559" s="135"/>
      <c r="G559" s="135"/>
      <c r="H559" s="135"/>
      <c r="I559" s="136"/>
    </row>
    <row r="560" spans="1:9" ht="15.75" customHeight="1" x14ac:dyDescent="0.25">
      <c r="A560" s="154"/>
      <c r="B560" s="146"/>
      <c r="C560" s="3" t="s">
        <v>5</v>
      </c>
      <c r="D560" s="9">
        <f t="shared" ref="D560:I560" si="71">SUM(D561:D564)</f>
        <v>0</v>
      </c>
      <c r="E560" s="9">
        <f t="shared" si="71"/>
        <v>0</v>
      </c>
      <c r="F560" s="9">
        <f t="shared" si="71"/>
        <v>0</v>
      </c>
      <c r="G560" s="9">
        <f t="shared" si="71"/>
        <v>0</v>
      </c>
      <c r="H560" s="9">
        <f t="shared" si="71"/>
        <v>0</v>
      </c>
      <c r="I560" s="23">
        <f t="shared" si="71"/>
        <v>0</v>
      </c>
    </row>
    <row r="561" spans="1:9" ht="15.75" customHeight="1" x14ac:dyDescent="0.25">
      <c r="A561" s="154"/>
      <c r="B561" s="146"/>
      <c r="C561" s="3" t="s">
        <v>1</v>
      </c>
      <c r="D561" s="9">
        <f>SUM(E561:I561)</f>
        <v>0</v>
      </c>
      <c r="E561" s="9"/>
      <c r="F561" s="9"/>
      <c r="G561" s="9"/>
      <c r="H561" s="17"/>
      <c r="I561" s="53"/>
    </row>
    <row r="562" spans="1:9" ht="15.75" customHeight="1" x14ac:dyDescent="0.25">
      <c r="A562" s="154"/>
      <c r="B562" s="146"/>
      <c r="C562" s="3" t="s">
        <v>2</v>
      </c>
      <c r="D562" s="9">
        <f>SUM(E562:I562)</f>
        <v>0</v>
      </c>
      <c r="E562" s="9"/>
      <c r="F562" s="9"/>
      <c r="G562" s="9"/>
      <c r="H562" s="17"/>
      <c r="I562" s="53"/>
    </row>
    <row r="563" spans="1:9" ht="15.75" customHeight="1" x14ac:dyDescent="0.25">
      <c r="A563" s="154"/>
      <c r="B563" s="146"/>
      <c r="C563" s="3" t="s">
        <v>3</v>
      </c>
      <c r="D563" s="9">
        <f>SUM(E563:I563)</f>
        <v>0</v>
      </c>
      <c r="E563" s="9"/>
      <c r="F563" s="9"/>
      <c r="G563" s="9"/>
      <c r="H563" s="17"/>
      <c r="I563" s="53"/>
    </row>
    <row r="564" spans="1:9" ht="15.75" customHeight="1" x14ac:dyDescent="0.25">
      <c r="A564" s="155"/>
      <c r="B564" s="153"/>
      <c r="C564" s="4" t="s">
        <v>4</v>
      </c>
      <c r="D564" s="10">
        <f>SUM(E564:I564)</f>
        <v>0</v>
      </c>
      <c r="E564" s="10"/>
      <c r="F564" s="10"/>
      <c r="G564" s="10"/>
      <c r="H564" s="18"/>
      <c r="I564" s="54"/>
    </row>
    <row r="565" spans="1:9" ht="15.75" customHeight="1" x14ac:dyDescent="0.25">
      <c r="A565" s="147" t="s">
        <v>107</v>
      </c>
      <c r="B565" s="147"/>
      <c r="C565" s="147"/>
      <c r="D565" s="147"/>
      <c r="E565" s="147"/>
      <c r="F565" s="147"/>
      <c r="G565" s="147"/>
      <c r="H565" s="147"/>
      <c r="I565" s="147"/>
    </row>
    <row r="566" spans="1:9" ht="18.75" customHeight="1" x14ac:dyDescent="0.25">
      <c r="A566" s="154"/>
      <c r="B566" s="142" t="s">
        <v>104</v>
      </c>
      <c r="C566" s="143"/>
      <c r="D566" s="143"/>
      <c r="E566" s="143"/>
      <c r="F566" s="143"/>
      <c r="G566" s="143"/>
      <c r="H566" s="143"/>
      <c r="I566" s="144"/>
    </row>
    <row r="567" spans="1:9" ht="15.75" customHeight="1" x14ac:dyDescent="0.25">
      <c r="A567" s="154"/>
      <c r="B567" s="145" t="s">
        <v>191</v>
      </c>
      <c r="C567" s="162" t="s">
        <v>153</v>
      </c>
      <c r="D567" s="163"/>
      <c r="E567" s="163"/>
      <c r="F567" s="163"/>
      <c r="G567" s="163"/>
      <c r="H567" s="163"/>
      <c r="I567" s="164"/>
    </row>
    <row r="568" spans="1:9" ht="15.75" customHeight="1" x14ac:dyDescent="0.25">
      <c r="A568" s="154"/>
      <c r="B568" s="146"/>
      <c r="C568" s="3" t="s">
        <v>5</v>
      </c>
      <c r="D568" s="9">
        <f t="shared" ref="D568:I568" si="72">SUM(D569:D572)</f>
        <v>6000</v>
      </c>
      <c r="E568" s="9">
        <f t="shared" si="72"/>
        <v>6000</v>
      </c>
      <c r="F568" s="9">
        <f t="shared" si="72"/>
        <v>0</v>
      </c>
      <c r="G568" s="9">
        <f t="shared" si="72"/>
        <v>0</v>
      </c>
      <c r="H568" s="9">
        <f t="shared" si="72"/>
        <v>0</v>
      </c>
      <c r="I568" s="23">
        <f t="shared" si="72"/>
        <v>0</v>
      </c>
    </row>
    <row r="569" spans="1:9" ht="15.75" customHeight="1" x14ac:dyDescent="0.25">
      <c r="A569" s="154"/>
      <c r="B569" s="146"/>
      <c r="C569" s="3" t="s">
        <v>1</v>
      </c>
      <c r="D569" s="9">
        <f>SUM(E569:I569)</f>
        <v>0</v>
      </c>
      <c r="E569" s="9"/>
      <c r="F569" s="9"/>
      <c r="G569" s="9"/>
      <c r="H569" s="17"/>
      <c r="I569" s="53"/>
    </row>
    <row r="570" spans="1:9" ht="15.75" customHeight="1" x14ac:dyDescent="0.25">
      <c r="A570" s="154"/>
      <c r="B570" s="146"/>
      <c r="C570" s="3" t="s">
        <v>2</v>
      </c>
      <c r="D570" s="9">
        <f>SUM(E570:I570)</f>
        <v>5400</v>
      </c>
      <c r="E570" s="9">
        <v>5400</v>
      </c>
      <c r="F570" s="9"/>
      <c r="G570" s="9"/>
      <c r="H570" s="17"/>
      <c r="I570" s="53"/>
    </row>
    <row r="571" spans="1:9" ht="15.75" customHeight="1" x14ac:dyDescent="0.25">
      <c r="A571" s="154"/>
      <c r="B571" s="146"/>
      <c r="C571" s="3" t="s">
        <v>3</v>
      </c>
      <c r="D571" s="9">
        <f>SUM(E571:I571)</f>
        <v>600</v>
      </c>
      <c r="E571" s="9">
        <v>600</v>
      </c>
      <c r="F571" s="9"/>
      <c r="G571" s="9"/>
      <c r="H571" s="17"/>
      <c r="I571" s="53"/>
    </row>
    <row r="572" spans="1:9" ht="15.75" customHeight="1" x14ac:dyDescent="0.25">
      <c r="A572" s="155"/>
      <c r="B572" s="153"/>
      <c r="C572" s="4" t="s">
        <v>4</v>
      </c>
      <c r="D572" s="10">
        <f>SUM(E572:I572)</f>
        <v>0</v>
      </c>
      <c r="E572" s="10"/>
      <c r="F572" s="10"/>
      <c r="G572" s="10"/>
      <c r="H572" s="18"/>
      <c r="I572" s="54"/>
    </row>
    <row r="573" spans="1:9" ht="15.75" customHeight="1" x14ac:dyDescent="0.25">
      <c r="A573" s="147" t="s">
        <v>192</v>
      </c>
      <c r="B573" s="147"/>
      <c r="C573" s="147"/>
      <c r="D573" s="147"/>
      <c r="E573" s="147"/>
      <c r="F573" s="147"/>
      <c r="G573" s="147"/>
      <c r="H573" s="147"/>
      <c r="I573" s="147"/>
    </row>
    <row r="574" spans="1:9" ht="18.75" customHeight="1" x14ac:dyDescent="0.25">
      <c r="A574" s="148"/>
      <c r="B574" s="150" t="s">
        <v>193</v>
      </c>
      <c r="C574" s="151"/>
      <c r="D574" s="151"/>
      <c r="E574" s="151"/>
      <c r="F574" s="151"/>
      <c r="G574" s="151"/>
      <c r="H574" s="151"/>
      <c r="I574" s="152"/>
    </row>
    <row r="575" spans="1:9" ht="36.75" customHeight="1" x14ac:dyDescent="0.25">
      <c r="A575" s="148"/>
      <c r="B575" s="156" t="s">
        <v>200</v>
      </c>
      <c r="C575" s="159" t="s">
        <v>195</v>
      </c>
      <c r="D575" s="159"/>
      <c r="E575" s="159"/>
      <c r="F575" s="159"/>
      <c r="G575" s="159"/>
      <c r="H575" s="159"/>
      <c r="I575" s="160"/>
    </row>
    <row r="576" spans="1:9" x14ac:dyDescent="0.25">
      <c r="A576" s="148"/>
      <c r="B576" s="157"/>
      <c r="C576" s="3" t="s">
        <v>5</v>
      </c>
      <c r="D576" s="8">
        <f t="shared" ref="D576:I576" si="73">SUM(D577:D580)</f>
        <v>50857.14</v>
      </c>
      <c r="E576" s="9">
        <f t="shared" si="73"/>
        <v>50857.14</v>
      </c>
      <c r="F576" s="9">
        <f t="shared" si="73"/>
        <v>0</v>
      </c>
      <c r="G576" s="9">
        <f t="shared" si="73"/>
        <v>0</v>
      </c>
      <c r="H576" s="9">
        <f t="shared" si="73"/>
        <v>0</v>
      </c>
      <c r="I576" s="23">
        <f t="shared" si="73"/>
        <v>0</v>
      </c>
    </row>
    <row r="577" spans="1:9" x14ac:dyDescent="0.25">
      <c r="A577" s="148"/>
      <c r="B577" s="157"/>
      <c r="C577" s="3" t="s">
        <v>1</v>
      </c>
      <c r="D577" s="8">
        <f>SUM(E577:I577)</f>
        <v>0</v>
      </c>
      <c r="E577" s="9"/>
      <c r="F577" s="9"/>
      <c r="G577" s="9"/>
      <c r="H577" s="9"/>
      <c r="I577" s="23"/>
    </row>
    <row r="578" spans="1:9" x14ac:dyDescent="0.25">
      <c r="A578" s="148"/>
      <c r="B578" s="157"/>
      <c r="C578" s="3" t="s">
        <v>2</v>
      </c>
      <c r="D578" s="8">
        <f>SUM(E578:I578)</f>
        <v>49840</v>
      </c>
      <c r="E578" s="9">
        <v>49840</v>
      </c>
      <c r="F578" s="9"/>
      <c r="G578" s="9"/>
      <c r="H578" s="9"/>
      <c r="I578" s="23"/>
    </row>
    <row r="579" spans="1:9" x14ac:dyDescent="0.25">
      <c r="A579" s="148"/>
      <c r="B579" s="157"/>
      <c r="C579" s="3" t="s">
        <v>3</v>
      </c>
      <c r="D579" s="8">
        <f>SUM(E579:I579)</f>
        <v>1017.14</v>
      </c>
      <c r="E579" s="9">
        <v>1017.14</v>
      </c>
      <c r="F579" s="9"/>
      <c r="G579" s="9"/>
      <c r="H579" s="9"/>
      <c r="I579" s="23"/>
    </row>
    <row r="580" spans="1:9" x14ac:dyDescent="0.25">
      <c r="A580" s="149"/>
      <c r="B580" s="158"/>
      <c r="C580" s="4" t="s">
        <v>4</v>
      </c>
      <c r="D580" s="24">
        <f>SUM(E580:I580)</f>
        <v>0</v>
      </c>
      <c r="E580" s="10"/>
      <c r="F580" s="10"/>
      <c r="G580" s="10"/>
      <c r="H580" s="10"/>
      <c r="I580" s="25"/>
    </row>
    <row r="581" spans="1:9" ht="15.75" customHeight="1" x14ac:dyDescent="0.25">
      <c r="A581" s="147" t="s">
        <v>192</v>
      </c>
      <c r="B581" s="147"/>
      <c r="C581" s="147"/>
      <c r="D581" s="147"/>
      <c r="E581" s="147"/>
      <c r="F581" s="147"/>
      <c r="G581" s="147"/>
      <c r="H581" s="147"/>
      <c r="I581" s="147"/>
    </row>
    <row r="582" spans="1:9" ht="18.75" customHeight="1" x14ac:dyDescent="0.25">
      <c r="A582" s="148"/>
      <c r="B582" s="150" t="s">
        <v>193</v>
      </c>
      <c r="C582" s="151"/>
      <c r="D582" s="151"/>
      <c r="E582" s="151"/>
      <c r="F582" s="151"/>
      <c r="G582" s="151"/>
      <c r="H582" s="151"/>
      <c r="I582" s="152"/>
    </row>
    <row r="583" spans="1:9" ht="36.75" customHeight="1" x14ac:dyDescent="0.25">
      <c r="A583" s="148"/>
      <c r="B583" s="156" t="s">
        <v>201</v>
      </c>
      <c r="C583" s="159" t="s">
        <v>197</v>
      </c>
      <c r="D583" s="159"/>
      <c r="E583" s="159"/>
      <c r="F583" s="159"/>
      <c r="G583" s="159"/>
      <c r="H583" s="159"/>
      <c r="I583" s="160"/>
    </row>
    <row r="584" spans="1:9" x14ac:dyDescent="0.25">
      <c r="A584" s="148"/>
      <c r="B584" s="157"/>
      <c r="C584" s="3" t="s">
        <v>5</v>
      </c>
      <c r="D584" s="8">
        <f t="shared" ref="D584:I584" si="74">SUM(D585:D588)</f>
        <v>29714.29</v>
      </c>
      <c r="E584" s="9">
        <f t="shared" si="74"/>
        <v>29714.29</v>
      </c>
      <c r="F584" s="9">
        <f t="shared" si="74"/>
        <v>0</v>
      </c>
      <c r="G584" s="9">
        <f t="shared" si="74"/>
        <v>0</v>
      </c>
      <c r="H584" s="9">
        <f t="shared" si="74"/>
        <v>0</v>
      </c>
      <c r="I584" s="23">
        <f t="shared" si="74"/>
        <v>0</v>
      </c>
    </row>
    <row r="585" spans="1:9" x14ac:dyDescent="0.25">
      <c r="A585" s="148"/>
      <c r="B585" s="157"/>
      <c r="C585" s="3" t="s">
        <v>1</v>
      </c>
      <c r="D585" s="8">
        <f>SUM(E585:I585)</f>
        <v>0</v>
      </c>
      <c r="E585" s="9"/>
      <c r="F585" s="9"/>
      <c r="G585" s="9"/>
      <c r="H585" s="9"/>
      <c r="I585" s="23"/>
    </row>
    <row r="586" spans="1:9" x14ac:dyDescent="0.25">
      <c r="A586" s="148"/>
      <c r="B586" s="157"/>
      <c r="C586" s="3" t="s">
        <v>2</v>
      </c>
      <c r="D586" s="8">
        <f>SUM(E586:I586)</f>
        <v>29120</v>
      </c>
      <c r="E586" s="9">
        <v>29120</v>
      </c>
      <c r="F586" s="9"/>
      <c r="G586" s="9"/>
      <c r="H586" s="9"/>
      <c r="I586" s="23"/>
    </row>
    <row r="587" spans="1:9" x14ac:dyDescent="0.25">
      <c r="A587" s="148"/>
      <c r="B587" s="157"/>
      <c r="C587" s="3" t="s">
        <v>3</v>
      </c>
      <c r="D587" s="8">
        <f>SUM(E587:I587)</f>
        <v>594.29</v>
      </c>
      <c r="E587" s="9">
        <v>594.29</v>
      </c>
      <c r="F587" s="9"/>
      <c r="G587" s="9"/>
      <c r="H587" s="9"/>
      <c r="I587" s="23"/>
    </row>
    <row r="588" spans="1:9" x14ac:dyDescent="0.25">
      <c r="A588" s="149"/>
      <c r="B588" s="158"/>
      <c r="C588" s="4" t="s">
        <v>4</v>
      </c>
      <c r="D588" s="24">
        <f>SUM(E588:I588)</f>
        <v>0</v>
      </c>
      <c r="E588" s="10"/>
      <c r="F588" s="10"/>
      <c r="G588" s="10"/>
      <c r="H588" s="10"/>
      <c r="I588" s="25"/>
    </row>
    <row r="589" spans="1:9" ht="15.75" customHeight="1" x14ac:dyDescent="0.25">
      <c r="A589" s="147" t="s">
        <v>192</v>
      </c>
      <c r="B589" s="147"/>
      <c r="C589" s="147"/>
      <c r="D589" s="147"/>
      <c r="E589" s="147"/>
      <c r="F589" s="147"/>
      <c r="G589" s="147"/>
      <c r="H589" s="147"/>
      <c r="I589" s="147"/>
    </row>
    <row r="590" spans="1:9" ht="18.75" customHeight="1" x14ac:dyDescent="0.25">
      <c r="A590" s="148"/>
      <c r="B590" s="150" t="s">
        <v>193</v>
      </c>
      <c r="C590" s="151"/>
      <c r="D590" s="151"/>
      <c r="E590" s="151"/>
      <c r="F590" s="151"/>
      <c r="G590" s="151"/>
      <c r="H590" s="151"/>
      <c r="I590" s="152"/>
    </row>
    <row r="591" spans="1:9" ht="24" customHeight="1" x14ac:dyDescent="0.25">
      <c r="A591" s="148"/>
      <c r="B591" s="156" t="s">
        <v>202</v>
      </c>
      <c r="C591" s="159" t="s">
        <v>199</v>
      </c>
      <c r="D591" s="159"/>
      <c r="E591" s="159"/>
      <c r="F591" s="159"/>
      <c r="G591" s="159"/>
      <c r="H591" s="159"/>
      <c r="I591" s="160"/>
    </row>
    <row r="592" spans="1:9" x14ac:dyDescent="0.25">
      <c r="A592" s="148"/>
      <c r="B592" s="157"/>
      <c r="C592" s="3" t="s">
        <v>5</v>
      </c>
      <c r="D592" s="8">
        <f t="shared" ref="D592:I592" si="75">SUM(D593:D596)</f>
        <v>121769.64</v>
      </c>
      <c r="E592" s="9">
        <f t="shared" si="75"/>
        <v>121769.64</v>
      </c>
      <c r="F592" s="9">
        <f t="shared" si="75"/>
        <v>0</v>
      </c>
      <c r="G592" s="9">
        <f t="shared" si="75"/>
        <v>0</v>
      </c>
      <c r="H592" s="9">
        <f t="shared" si="75"/>
        <v>0</v>
      </c>
      <c r="I592" s="23">
        <f t="shared" si="75"/>
        <v>0</v>
      </c>
    </row>
    <row r="593" spans="1:9" x14ac:dyDescent="0.25">
      <c r="A593" s="148"/>
      <c r="B593" s="157"/>
      <c r="C593" s="3" t="s">
        <v>1</v>
      </c>
      <c r="D593" s="8">
        <f>SUM(E593:I593)</f>
        <v>0</v>
      </c>
      <c r="E593" s="9"/>
      <c r="F593" s="9"/>
      <c r="G593" s="9"/>
      <c r="H593" s="9"/>
      <c r="I593" s="23"/>
    </row>
    <row r="594" spans="1:9" x14ac:dyDescent="0.25">
      <c r="A594" s="148"/>
      <c r="B594" s="157"/>
      <c r="C594" s="3" t="s">
        <v>2</v>
      </c>
      <c r="D594" s="8">
        <f>SUM(E594:I594)</f>
        <v>119334.25</v>
      </c>
      <c r="E594" s="9">
        <v>119334.25</v>
      </c>
      <c r="F594" s="9"/>
      <c r="G594" s="9"/>
      <c r="H594" s="9"/>
      <c r="I594" s="23"/>
    </row>
    <row r="595" spans="1:9" x14ac:dyDescent="0.25">
      <c r="A595" s="148"/>
      <c r="B595" s="157"/>
      <c r="C595" s="3" t="s">
        <v>3</v>
      </c>
      <c r="D595" s="8">
        <f>SUM(E595:I595)</f>
        <v>2435.39</v>
      </c>
      <c r="E595" s="9">
        <v>2435.39</v>
      </c>
      <c r="F595" s="9"/>
      <c r="G595" s="9"/>
      <c r="H595" s="9"/>
      <c r="I595" s="23"/>
    </row>
    <row r="596" spans="1:9" x14ac:dyDescent="0.25">
      <c r="A596" s="149"/>
      <c r="B596" s="158"/>
      <c r="C596" s="4" t="s">
        <v>4</v>
      </c>
      <c r="D596" s="24">
        <f>SUM(E596:I596)</f>
        <v>0</v>
      </c>
      <c r="E596" s="10"/>
      <c r="F596" s="10"/>
      <c r="G596" s="10"/>
      <c r="H596" s="10"/>
      <c r="I596" s="25"/>
    </row>
    <row r="597" spans="1:9" ht="15.75" customHeight="1" x14ac:dyDescent="0.25">
      <c r="A597" s="147" t="s">
        <v>192</v>
      </c>
      <c r="B597" s="147"/>
      <c r="C597" s="147"/>
      <c r="D597" s="147"/>
      <c r="E597" s="147"/>
      <c r="F597" s="147"/>
      <c r="G597" s="147"/>
      <c r="H597" s="147"/>
      <c r="I597" s="147"/>
    </row>
    <row r="598" spans="1:9" ht="18.75" customHeight="1" x14ac:dyDescent="0.25">
      <c r="A598" s="148"/>
      <c r="B598" s="150" t="s">
        <v>193</v>
      </c>
      <c r="C598" s="151"/>
      <c r="D598" s="151"/>
      <c r="E598" s="151"/>
      <c r="F598" s="151"/>
      <c r="G598" s="151"/>
      <c r="H598" s="151"/>
      <c r="I598" s="152"/>
    </row>
    <row r="599" spans="1:9" ht="15.75" customHeight="1" x14ac:dyDescent="0.25">
      <c r="A599" s="148"/>
      <c r="B599" s="156" t="s">
        <v>205</v>
      </c>
      <c r="C599" s="159" t="s">
        <v>203</v>
      </c>
      <c r="D599" s="159"/>
      <c r="E599" s="159"/>
      <c r="F599" s="159"/>
      <c r="G599" s="159"/>
      <c r="H599" s="159"/>
      <c r="I599" s="160"/>
    </row>
    <row r="600" spans="1:9" x14ac:dyDescent="0.25">
      <c r="A600" s="148"/>
      <c r="B600" s="157"/>
      <c r="C600" s="3" t="s">
        <v>5</v>
      </c>
      <c r="D600" s="9">
        <f>SUM(D601:D604)</f>
        <v>246400</v>
      </c>
      <c r="E600" s="9">
        <f t="shared" ref="E600:I600" si="76">SUM(E601:E604)</f>
        <v>246400</v>
      </c>
      <c r="F600" s="9">
        <f t="shared" si="76"/>
        <v>0</v>
      </c>
      <c r="G600" s="9">
        <f t="shared" si="76"/>
        <v>0</v>
      </c>
      <c r="H600" s="9">
        <f t="shared" si="76"/>
        <v>0</v>
      </c>
      <c r="I600" s="23">
        <f t="shared" si="76"/>
        <v>0</v>
      </c>
    </row>
    <row r="601" spans="1:9" x14ac:dyDescent="0.25">
      <c r="A601" s="148"/>
      <c r="B601" s="157"/>
      <c r="C601" s="3" t="s">
        <v>1</v>
      </c>
      <c r="D601" s="11">
        <f t="shared" ref="D601:D603" si="77">SUM(E601:I601)</f>
        <v>0</v>
      </c>
      <c r="E601" s="11"/>
      <c r="F601" s="11"/>
      <c r="G601" s="11"/>
      <c r="H601" s="12"/>
      <c r="I601" s="34"/>
    </row>
    <row r="602" spans="1:9" x14ac:dyDescent="0.25">
      <c r="A602" s="148"/>
      <c r="B602" s="157"/>
      <c r="C602" s="3" t="s">
        <v>2</v>
      </c>
      <c r="D602" s="11">
        <f t="shared" si="77"/>
        <v>241472</v>
      </c>
      <c r="E602" s="11">
        <v>241472</v>
      </c>
      <c r="F602" s="11"/>
      <c r="G602" s="11"/>
      <c r="H602" s="12"/>
      <c r="I602" s="34"/>
    </row>
    <row r="603" spans="1:9" x14ac:dyDescent="0.25">
      <c r="A603" s="148"/>
      <c r="B603" s="157"/>
      <c r="C603" s="3" t="s">
        <v>3</v>
      </c>
      <c r="D603" s="11">
        <f t="shared" si="77"/>
        <v>4928</v>
      </c>
      <c r="E603" s="11">
        <v>4928</v>
      </c>
      <c r="F603" s="11"/>
      <c r="G603" s="11"/>
      <c r="H603" s="12"/>
      <c r="I603" s="34"/>
    </row>
    <row r="604" spans="1:9" x14ac:dyDescent="0.25">
      <c r="A604" s="149"/>
      <c r="B604" s="158"/>
      <c r="C604" s="4" t="s">
        <v>4</v>
      </c>
      <c r="D604" s="11">
        <f>SUM(E604:I604)</f>
        <v>0</v>
      </c>
      <c r="E604" s="13"/>
      <c r="F604" s="13"/>
      <c r="G604" s="13"/>
      <c r="H604" s="14"/>
      <c r="I604" s="35"/>
    </row>
    <row r="605" spans="1:9" ht="15.75" customHeight="1" x14ac:dyDescent="0.25">
      <c r="A605" s="147" t="s">
        <v>192</v>
      </c>
      <c r="B605" s="147"/>
      <c r="C605" s="147"/>
      <c r="D605" s="147"/>
      <c r="E605" s="147"/>
      <c r="F605" s="147"/>
      <c r="G605" s="147"/>
      <c r="H605" s="147"/>
      <c r="I605" s="147"/>
    </row>
    <row r="606" spans="1:9" ht="18.75" customHeight="1" x14ac:dyDescent="0.25">
      <c r="A606" s="148"/>
      <c r="B606" s="150" t="s">
        <v>193</v>
      </c>
      <c r="C606" s="151"/>
      <c r="D606" s="151"/>
      <c r="E606" s="151"/>
      <c r="F606" s="151"/>
      <c r="G606" s="151"/>
      <c r="H606" s="151"/>
      <c r="I606" s="152"/>
    </row>
    <row r="607" spans="1:9" ht="24" customHeight="1" x14ac:dyDescent="0.25">
      <c r="A607" s="148"/>
      <c r="B607" s="145" t="s">
        <v>206</v>
      </c>
      <c r="C607" s="159" t="s">
        <v>204</v>
      </c>
      <c r="D607" s="159"/>
      <c r="E607" s="159"/>
      <c r="F607" s="159"/>
      <c r="G607" s="159"/>
      <c r="H607" s="159"/>
      <c r="I607" s="160"/>
    </row>
    <row r="608" spans="1:9" x14ac:dyDescent="0.25">
      <c r="A608" s="148"/>
      <c r="B608" s="146"/>
      <c r="C608" s="3" t="s">
        <v>5</v>
      </c>
      <c r="D608" s="9">
        <f>SUM(D609:D612)</f>
        <v>277200</v>
      </c>
      <c r="E608" s="9">
        <f t="shared" ref="E608:I608" si="78">SUM(E609:E612)</f>
        <v>277200</v>
      </c>
      <c r="F608" s="9">
        <f t="shared" si="78"/>
        <v>0</v>
      </c>
      <c r="G608" s="9">
        <f t="shared" si="78"/>
        <v>0</v>
      </c>
      <c r="H608" s="9">
        <f t="shared" si="78"/>
        <v>0</v>
      </c>
      <c r="I608" s="23">
        <f t="shared" si="78"/>
        <v>0</v>
      </c>
    </row>
    <row r="609" spans="1:9" x14ac:dyDescent="0.25">
      <c r="A609" s="148"/>
      <c r="B609" s="146"/>
      <c r="C609" s="3" t="s">
        <v>1</v>
      </c>
      <c r="D609" s="11">
        <f t="shared" ref="D609:D611" si="79">SUM(E609:I609)</f>
        <v>0</v>
      </c>
      <c r="E609" s="11"/>
      <c r="F609" s="11"/>
      <c r="G609" s="11"/>
      <c r="H609" s="12"/>
      <c r="I609" s="34"/>
    </row>
    <row r="610" spans="1:9" x14ac:dyDescent="0.25">
      <c r="A610" s="148"/>
      <c r="B610" s="146"/>
      <c r="C610" s="3" t="s">
        <v>2</v>
      </c>
      <c r="D610" s="11">
        <f t="shared" si="79"/>
        <v>271656</v>
      </c>
      <c r="E610" s="11">
        <v>271656</v>
      </c>
      <c r="F610" s="11"/>
      <c r="G610" s="11"/>
      <c r="H610" s="12"/>
      <c r="I610" s="34"/>
    </row>
    <row r="611" spans="1:9" x14ac:dyDescent="0.25">
      <c r="A611" s="148"/>
      <c r="B611" s="146"/>
      <c r="C611" s="3" t="s">
        <v>3</v>
      </c>
      <c r="D611" s="11">
        <f t="shared" si="79"/>
        <v>5544</v>
      </c>
      <c r="E611" s="11">
        <v>5544</v>
      </c>
      <c r="F611" s="11"/>
      <c r="G611" s="11"/>
      <c r="H611" s="12"/>
      <c r="I611" s="34"/>
    </row>
    <row r="612" spans="1:9" x14ac:dyDescent="0.25">
      <c r="A612" s="149"/>
      <c r="B612" s="153"/>
      <c r="C612" s="4" t="s">
        <v>4</v>
      </c>
      <c r="D612" s="11">
        <f>SUM(E612:I612)</f>
        <v>0</v>
      </c>
      <c r="E612" s="13"/>
      <c r="F612" s="13"/>
      <c r="G612" s="13"/>
      <c r="H612" s="14"/>
      <c r="I612" s="35"/>
    </row>
    <row r="613" spans="1:9" x14ac:dyDescent="0.25">
      <c r="A613" s="147" t="s">
        <v>192</v>
      </c>
      <c r="B613" s="147"/>
      <c r="C613" s="147"/>
      <c r="D613" s="147"/>
      <c r="E613" s="147"/>
      <c r="F613" s="147"/>
      <c r="G613" s="147"/>
      <c r="H613" s="147"/>
      <c r="I613" s="147"/>
    </row>
    <row r="614" spans="1:9" ht="18.75" customHeight="1" x14ac:dyDescent="0.25">
      <c r="A614" s="148"/>
      <c r="B614" s="150" t="s">
        <v>193</v>
      </c>
      <c r="C614" s="151"/>
      <c r="D614" s="151"/>
      <c r="E614" s="151"/>
      <c r="F614" s="151"/>
      <c r="G614" s="151"/>
      <c r="H614" s="151"/>
      <c r="I614" s="152"/>
    </row>
    <row r="615" spans="1:9" ht="38.25" customHeight="1" x14ac:dyDescent="0.25">
      <c r="A615" s="148"/>
      <c r="B615" s="145" t="s">
        <v>208</v>
      </c>
      <c r="C615" s="135" t="s">
        <v>207</v>
      </c>
      <c r="D615" s="135"/>
      <c r="E615" s="135"/>
      <c r="F615" s="135"/>
      <c r="G615" s="135"/>
      <c r="H615" s="135"/>
      <c r="I615" s="136"/>
    </row>
    <row r="616" spans="1:9" x14ac:dyDescent="0.25">
      <c r="A616" s="148"/>
      <c r="B616" s="146"/>
      <c r="C616" s="3" t="s">
        <v>5</v>
      </c>
      <c r="D616" s="8">
        <f>SUM(D617:D620)</f>
        <v>285197.18</v>
      </c>
      <c r="E616" s="8">
        <f t="shared" ref="E616:I616" si="80">SUM(E617:E620)</f>
        <v>285197.18</v>
      </c>
      <c r="F616" s="8">
        <f t="shared" si="80"/>
        <v>0</v>
      </c>
      <c r="G616" s="8">
        <f t="shared" si="80"/>
        <v>0</v>
      </c>
      <c r="H616" s="55">
        <f t="shared" si="80"/>
        <v>0</v>
      </c>
      <c r="I616" s="56">
        <f t="shared" si="80"/>
        <v>0</v>
      </c>
    </row>
    <row r="617" spans="1:9" x14ac:dyDescent="0.25">
      <c r="A617" s="148"/>
      <c r="B617" s="146"/>
      <c r="C617" s="3" t="s">
        <v>1</v>
      </c>
      <c r="D617" s="8"/>
      <c r="E617" s="8"/>
      <c r="F617" s="8"/>
      <c r="G617" s="8"/>
      <c r="H617" s="55"/>
      <c r="I617" s="56"/>
    </row>
    <row r="618" spans="1:9" x14ac:dyDescent="0.25">
      <c r="A618" s="148"/>
      <c r="B618" s="146"/>
      <c r="C618" s="3" t="s">
        <v>2</v>
      </c>
      <c r="D618" s="8">
        <f>E618+F618</f>
        <v>279493.24</v>
      </c>
      <c r="E618" s="8">
        <v>279493.24</v>
      </c>
      <c r="F618" s="8"/>
      <c r="G618" s="8"/>
      <c r="H618" s="55"/>
      <c r="I618" s="56"/>
    </row>
    <row r="619" spans="1:9" x14ac:dyDescent="0.25">
      <c r="A619" s="148"/>
      <c r="B619" s="146"/>
      <c r="C619" s="3" t="s">
        <v>3</v>
      </c>
      <c r="D619" s="8">
        <f>E619+F619</f>
        <v>5703.94</v>
      </c>
      <c r="E619" s="8">
        <v>5703.94</v>
      </c>
      <c r="F619" s="8"/>
      <c r="G619" s="8"/>
      <c r="H619" s="55"/>
      <c r="I619" s="56"/>
    </row>
    <row r="620" spans="1:9" x14ac:dyDescent="0.25">
      <c r="A620" s="149"/>
      <c r="B620" s="153"/>
      <c r="C620" s="4" t="s">
        <v>4</v>
      </c>
      <c r="D620" s="24"/>
      <c r="E620" s="24"/>
      <c r="F620" s="24"/>
      <c r="G620" s="24"/>
      <c r="H620" s="60"/>
      <c r="I620" s="61"/>
    </row>
    <row r="621" spans="1:9" x14ac:dyDescent="0.25">
      <c r="A621" s="147" t="s">
        <v>192</v>
      </c>
      <c r="B621" s="147"/>
      <c r="C621" s="147"/>
      <c r="D621" s="147"/>
      <c r="E621" s="147"/>
      <c r="F621" s="147"/>
      <c r="G621" s="147"/>
      <c r="H621" s="147"/>
      <c r="I621" s="147"/>
    </row>
    <row r="622" spans="1:9" ht="18.75" customHeight="1" x14ac:dyDescent="0.25">
      <c r="A622" s="148"/>
      <c r="B622" s="150" t="s">
        <v>193</v>
      </c>
      <c r="C622" s="151"/>
      <c r="D622" s="151"/>
      <c r="E622" s="151"/>
      <c r="F622" s="151"/>
      <c r="G622" s="151"/>
      <c r="H622" s="151"/>
      <c r="I622" s="152"/>
    </row>
    <row r="623" spans="1:9" ht="15.75" customHeight="1" x14ac:dyDescent="0.25">
      <c r="A623" s="148"/>
      <c r="B623" s="145" t="s">
        <v>210</v>
      </c>
      <c r="C623" s="135" t="s">
        <v>209</v>
      </c>
      <c r="D623" s="135"/>
      <c r="E623" s="135"/>
      <c r="F623" s="135"/>
      <c r="G623" s="135"/>
      <c r="H623" s="135"/>
      <c r="I623" s="136"/>
    </row>
    <row r="624" spans="1:9" x14ac:dyDescent="0.25">
      <c r="A624" s="148"/>
      <c r="B624" s="146"/>
      <c r="C624" s="3" t="s">
        <v>5</v>
      </c>
      <c r="D624" s="8">
        <f>SUM(D625:D628)</f>
        <v>22000</v>
      </c>
      <c r="E624" s="8">
        <f t="shared" ref="E624:I624" si="81">SUM(E625:E628)</f>
        <v>22000</v>
      </c>
      <c r="F624" s="8">
        <f t="shared" si="81"/>
        <v>0</v>
      </c>
      <c r="G624" s="8">
        <f t="shared" si="81"/>
        <v>0</v>
      </c>
      <c r="H624" s="55">
        <f t="shared" si="81"/>
        <v>0</v>
      </c>
      <c r="I624" s="56">
        <f t="shared" si="81"/>
        <v>0</v>
      </c>
    </row>
    <row r="625" spans="1:9" x14ac:dyDescent="0.25">
      <c r="A625" s="148"/>
      <c r="B625" s="146"/>
      <c r="C625" s="3" t="s">
        <v>1</v>
      </c>
      <c r="D625" s="8"/>
      <c r="E625" s="8"/>
      <c r="F625" s="8"/>
      <c r="G625" s="8"/>
      <c r="H625" s="55"/>
      <c r="I625" s="56"/>
    </row>
    <row r="626" spans="1:9" x14ac:dyDescent="0.25">
      <c r="A626" s="148"/>
      <c r="B626" s="146"/>
      <c r="C626" s="3" t="s">
        <v>2</v>
      </c>
      <c r="D626" s="8">
        <f>E626+F626+G626</f>
        <v>21560</v>
      </c>
      <c r="E626" s="8">
        <v>21560</v>
      </c>
      <c r="F626" s="8"/>
      <c r="G626" s="8"/>
      <c r="H626" s="55"/>
      <c r="I626" s="56"/>
    </row>
    <row r="627" spans="1:9" x14ac:dyDescent="0.25">
      <c r="A627" s="148"/>
      <c r="B627" s="146"/>
      <c r="C627" s="3" t="s">
        <v>3</v>
      </c>
      <c r="D627" s="8">
        <f>E627+F627+G627</f>
        <v>440</v>
      </c>
      <c r="E627" s="8">
        <v>440</v>
      </c>
      <c r="F627" s="8"/>
      <c r="G627" s="8"/>
      <c r="H627" s="55"/>
      <c r="I627" s="56"/>
    </row>
    <row r="628" spans="1:9" x14ac:dyDescent="0.25">
      <c r="A628" s="149"/>
      <c r="B628" s="153"/>
      <c r="C628" s="4" t="s">
        <v>4</v>
      </c>
      <c r="D628" s="24"/>
      <c r="E628" s="24"/>
      <c r="F628" s="24"/>
      <c r="G628" s="24"/>
      <c r="H628" s="60"/>
      <c r="I628" s="61"/>
    </row>
    <row r="629" spans="1:9" x14ac:dyDescent="0.25">
      <c r="A629" s="147" t="s">
        <v>192</v>
      </c>
      <c r="B629" s="147"/>
      <c r="C629" s="147"/>
      <c r="D629" s="147"/>
      <c r="E629" s="147"/>
      <c r="F629" s="147"/>
      <c r="G629" s="147"/>
      <c r="H629" s="147"/>
      <c r="I629" s="147"/>
    </row>
    <row r="630" spans="1:9" ht="18.75" customHeight="1" x14ac:dyDescent="0.25">
      <c r="A630" s="148"/>
      <c r="B630" s="150" t="s">
        <v>193</v>
      </c>
      <c r="C630" s="151"/>
      <c r="D630" s="151"/>
      <c r="E630" s="151"/>
      <c r="F630" s="151"/>
      <c r="G630" s="151"/>
      <c r="H630" s="151"/>
      <c r="I630" s="152"/>
    </row>
    <row r="631" spans="1:9" ht="34.5" customHeight="1" x14ac:dyDescent="0.25">
      <c r="A631" s="148"/>
      <c r="B631" s="145" t="s">
        <v>212</v>
      </c>
      <c r="C631" s="135" t="s">
        <v>211</v>
      </c>
      <c r="D631" s="135"/>
      <c r="E631" s="135"/>
      <c r="F631" s="135"/>
      <c r="G631" s="135"/>
      <c r="H631" s="135"/>
      <c r="I631" s="136"/>
    </row>
    <row r="632" spans="1:9" x14ac:dyDescent="0.25">
      <c r="A632" s="148"/>
      <c r="B632" s="146"/>
      <c r="C632" s="3" t="s">
        <v>5</v>
      </c>
      <c r="D632" s="8">
        <f>SUM(D633:D636)</f>
        <v>53350</v>
      </c>
      <c r="E632" s="8">
        <f t="shared" ref="E632:I632" si="82">SUM(E633:E636)</f>
        <v>53350</v>
      </c>
      <c r="F632" s="8">
        <f t="shared" si="82"/>
        <v>0</v>
      </c>
      <c r="G632" s="8">
        <f t="shared" si="82"/>
        <v>0</v>
      </c>
      <c r="H632" s="55">
        <f t="shared" si="82"/>
        <v>0</v>
      </c>
      <c r="I632" s="56">
        <f t="shared" si="82"/>
        <v>0</v>
      </c>
    </row>
    <row r="633" spans="1:9" x14ac:dyDescent="0.25">
      <c r="A633" s="148"/>
      <c r="B633" s="146"/>
      <c r="C633" s="3" t="s">
        <v>1</v>
      </c>
      <c r="D633" s="8"/>
      <c r="E633" s="8"/>
      <c r="F633" s="8"/>
      <c r="G633" s="8"/>
      <c r="H633" s="55"/>
      <c r="I633" s="56"/>
    </row>
    <row r="634" spans="1:9" x14ac:dyDescent="0.25">
      <c r="A634" s="148"/>
      <c r="B634" s="146"/>
      <c r="C634" s="3" t="s">
        <v>2</v>
      </c>
      <c r="D634" s="8">
        <f>E634</f>
        <v>48500</v>
      </c>
      <c r="E634" s="8">
        <v>48500</v>
      </c>
      <c r="F634" s="8"/>
      <c r="G634" s="8"/>
      <c r="H634" s="55"/>
      <c r="I634" s="56"/>
    </row>
    <row r="635" spans="1:9" x14ac:dyDescent="0.25">
      <c r="A635" s="148"/>
      <c r="B635" s="146"/>
      <c r="C635" s="3" t="s">
        <v>3</v>
      </c>
      <c r="D635" s="8">
        <f>E635</f>
        <v>4850</v>
      </c>
      <c r="E635" s="8">
        <v>4850</v>
      </c>
      <c r="F635" s="8"/>
      <c r="G635" s="8"/>
      <c r="H635" s="55"/>
      <c r="I635" s="56"/>
    </row>
    <row r="636" spans="1:9" x14ac:dyDescent="0.25">
      <c r="A636" s="149"/>
      <c r="B636" s="153"/>
      <c r="C636" s="4" t="s">
        <v>4</v>
      </c>
      <c r="D636" s="24"/>
      <c r="E636" s="24"/>
      <c r="F636" s="24"/>
      <c r="G636" s="24"/>
      <c r="H636" s="60"/>
      <c r="I636" s="61"/>
    </row>
    <row r="637" spans="1:9" x14ac:dyDescent="0.25">
      <c r="A637" s="147" t="s">
        <v>192</v>
      </c>
      <c r="B637" s="147"/>
      <c r="C637" s="147"/>
      <c r="D637" s="147"/>
      <c r="E637" s="147"/>
      <c r="F637" s="147"/>
      <c r="G637" s="147"/>
      <c r="H637" s="147"/>
      <c r="I637" s="147"/>
    </row>
    <row r="638" spans="1:9" ht="18.75" customHeight="1" x14ac:dyDescent="0.25">
      <c r="A638" s="148"/>
      <c r="B638" s="150" t="s">
        <v>193</v>
      </c>
      <c r="C638" s="151"/>
      <c r="D638" s="151"/>
      <c r="E638" s="151"/>
      <c r="F638" s="151"/>
      <c r="G638" s="151"/>
      <c r="H638" s="151"/>
      <c r="I638" s="152"/>
    </row>
    <row r="639" spans="1:9" ht="15.75" customHeight="1" x14ac:dyDescent="0.25">
      <c r="A639" s="148"/>
      <c r="B639" s="145" t="s">
        <v>214</v>
      </c>
      <c r="C639" s="135" t="s">
        <v>213</v>
      </c>
      <c r="D639" s="135"/>
      <c r="E639" s="135"/>
      <c r="F639" s="135"/>
      <c r="G639" s="135"/>
      <c r="H639" s="135"/>
      <c r="I639" s="136"/>
    </row>
    <row r="640" spans="1:9" x14ac:dyDescent="0.25">
      <c r="A640" s="148"/>
      <c r="B640" s="146"/>
      <c r="C640" s="3" t="s">
        <v>5</v>
      </c>
      <c r="D640" s="8">
        <f t="shared" ref="D640:I640" si="83">SUM(D641:D644)</f>
        <v>5232.6000000000004</v>
      </c>
      <c r="E640" s="8">
        <f t="shared" si="83"/>
        <v>5232.6000000000004</v>
      </c>
      <c r="F640" s="8">
        <f t="shared" si="83"/>
        <v>0</v>
      </c>
      <c r="G640" s="8">
        <f t="shared" si="83"/>
        <v>0</v>
      </c>
      <c r="H640" s="55">
        <f t="shared" si="83"/>
        <v>0</v>
      </c>
      <c r="I640" s="56">
        <f t="shared" si="83"/>
        <v>0</v>
      </c>
    </row>
    <row r="641" spans="1:9" x14ac:dyDescent="0.25">
      <c r="A641" s="148"/>
      <c r="B641" s="146"/>
      <c r="C641" s="3" t="s">
        <v>1</v>
      </c>
      <c r="D641" s="8"/>
      <c r="E641" s="8"/>
      <c r="F641" s="8"/>
      <c r="G641" s="8"/>
      <c r="H641" s="55"/>
      <c r="I641" s="56"/>
    </row>
    <row r="642" spans="1:9" x14ac:dyDescent="0.25">
      <c r="A642" s="148"/>
      <c r="B642" s="146"/>
      <c r="C642" s="3" t="s">
        <v>2</v>
      </c>
      <c r="D642" s="8">
        <f>E642+F642+G642</f>
        <v>4709.34</v>
      </c>
      <c r="E642" s="8">
        <v>4709.34</v>
      </c>
      <c r="F642" s="8"/>
      <c r="G642" s="8"/>
      <c r="H642" s="55"/>
      <c r="I642" s="56"/>
    </row>
    <row r="643" spans="1:9" x14ac:dyDescent="0.25">
      <c r="A643" s="148"/>
      <c r="B643" s="146"/>
      <c r="C643" s="3" t="s">
        <v>3</v>
      </c>
      <c r="D643" s="8">
        <f>E643+F643+G643</f>
        <v>523.26</v>
      </c>
      <c r="E643" s="8">
        <v>523.26</v>
      </c>
      <c r="F643" s="8"/>
      <c r="G643" s="8"/>
      <c r="H643" s="55"/>
      <c r="I643" s="56"/>
    </row>
    <row r="644" spans="1:9" x14ac:dyDescent="0.25">
      <c r="A644" s="149"/>
      <c r="B644" s="153"/>
      <c r="C644" s="4" t="s">
        <v>4</v>
      </c>
      <c r="D644" s="24"/>
      <c r="E644" s="24"/>
      <c r="F644" s="24"/>
      <c r="G644" s="24"/>
      <c r="H644" s="60"/>
      <c r="I644" s="61"/>
    </row>
    <row r="645" spans="1:9" ht="15.75" customHeight="1" x14ac:dyDescent="0.25">
      <c r="A645" s="147" t="s">
        <v>192</v>
      </c>
      <c r="B645" s="147"/>
      <c r="C645" s="147"/>
      <c r="D645" s="147"/>
      <c r="E645" s="147"/>
      <c r="F645" s="147"/>
      <c r="G645" s="147"/>
      <c r="H645" s="147"/>
      <c r="I645" s="147"/>
    </row>
    <row r="646" spans="1:9" ht="18.75" customHeight="1" x14ac:dyDescent="0.25">
      <c r="A646" s="148"/>
      <c r="B646" s="150" t="s">
        <v>216</v>
      </c>
      <c r="C646" s="151"/>
      <c r="D646" s="151"/>
      <c r="E646" s="151"/>
      <c r="F646" s="151"/>
      <c r="G646" s="151"/>
      <c r="H646" s="151"/>
      <c r="I646" s="152"/>
    </row>
    <row r="647" spans="1:9" ht="24" customHeight="1" x14ac:dyDescent="0.25">
      <c r="A647" s="148"/>
      <c r="B647" s="156" t="s">
        <v>218</v>
      </c>
      <c r="C647" s="159" t="s">
        <v>215</v>
      </c>
      <c r="D647" s="159"/>
      <c r="E647" s="159"/>
      <c r="F647" s="159"/>
      <c r="G647" s="159"/>
      <c r="H647" s="159"/>
      <c r="I647" s="160"/>
    </row>
    <row r="648" spans="1:9" x14ac:dyDescent="0.25">
      <c r="A648" s="148"/>
      <c r="B648" s="157"/>
      <c r="C648" s="3" t="s">
        <v>5</v>
      </c>
      <c r="D648" s="8">
        <f t="shared" ref="D648:I648" si="84">SUM(D649:D652)</f>
        <v>586418.30000000005</v>
      </c>
      <c r="E648" s="9">
        <f t="shared" si="84"/>
        <v>586418.30000000005</v>
      </c>
      <c r="F648" s="9">
        <f t="shared" si="84"/>
        <v>0</v>
      </c>
      <c r="G648" s="9">
        <f t="shared" si="84"/>
        <v>0</v>
      </c>
      <c r="H648" s="9">
        <f t="shared" si="84"/>
        <v>0</v>
      </c>
      <c r="I648" s="23">
        <f t="shared" si="84"/>
        <v>0</v>
      </c>
    </row>
    <row r="649" spans="1:9" x14ac:dyDescent="0.25">
      <c r="A649" s="148"/>
      <c r="B649" s="157"/>
      <c r="C649" s="3" t="s">
        <v>1</v>
      </c>
      <c r="D649" s="8">
        <f>SUM(E649:I649)</f>
        <v>0</v>
      </c>
      <c r="E649" s="9"/>
      <c r="F649" s="9"/>
      <c r="G649" s="9"/>
      <c r="H649" s="9"/>
      <c r="I649" s="23"/>
    </row>
    <row r="650" spans="1:9" x14ac:dyDescent="0.25">
      <c r="A650" s="148"/>
      <c r="B650" s="157"/>
      <c r="C650" s="3" t="s">
        <v>2</v>
      </c>
      <c r="D650" s="8">
        <f>SUM(E650:I650)</f>
        <v>123652.5</v>
      </c>
      <c r="E650" s="9">
        <v>123652.5</v>
      </c>
      <c r="F650" s="9"/>
      <c r="G650" s="9"/>
      <c r="H650" s="9"/>
      <c r="I650" s="23"/>
    </row>
    <row r="651" spans="1:9" x14ac:dyDescent="0.25">
      <c r="A651" s="148"/>
      <c r="B651" s="157"/>
      <c r="C651" s="3" t="s">
        <v>3</v>
      </c>
      <c r="D651" s="8">
        <f>SUM(E651:I651)</f>
        <v>0</v>
      </c>
      <c r="E651" s="9"/>
      <c r="F651" s="9"/>
      <c r="G651" s="9"/>
      <c r="H651" s="9"/>
      <c r="I651" s="23"/>
    </row>
    <row r="652" spans="1:9" x14ac:dyDescent="0.25">
      <c r="A652" s="149"/>
      <c r="B652" s="158"/>
      <c r="C652" s="4" t="s">
        <v>4</v>
      </c>
      <c r="D652" s="24">
        <f>SUM(E652:I652)</f>
        <v>462765.8</v>
      </c>
      <c r="E652" s="10">
        <v>462765.8</v>
      </c>
      <c r="F652" s="10"/>
      <c r="G652" s="10"/>
      <c r="H652" s="10"/>
      <c r="I652" s="25"/>
    </row>
    <row r="653" spans="1:9" x14ac:dyDescent="0.25">
      <c r="A653" s="147" t="s">
        <v>192</v>
      </c>
      <c r="B653" s="147"/>
      <c r="C653" s="147"/>
      <c r="D653" s="147"/>
      <c r="E653" s="147"/>
      <c r="F653" s="147"/>
      <c r="G653" s="147"/>
      <c r="H653" s="147"/>
      <c r="I653" s="147"/>
    </row>
    <row r="654" spans="1:9" ht="24.75" customHeight="1" x14ac:dyDescent="0.25">
      <c r="A654" s="148"/>
      <c r="B654" s="150" t="s">
        <v>216</v>
      </c>
      <c r="C654" s="151"/>
      <c r="D654" s="151"/>
      <c r="E654" s="151"/>
      <c r="F654" s="151"/>
      <c r="G654" s="151"/>
      <c r="H654" s="151"/>
      <c r="I654" s="152"/>
    </row>
    <row r="655" spans="1:9" ht="17.25" customHeight="1" x14ac:dyDescent="0.25">
      <c r="A655" s="148"/>
      <c r="B655" s="145" t="s">
        <v>222</v>
      </c>
      <c r="C655" s="159" t="s">
        <v>220</v>
      </c>
      <c r="D655" s="159"/>
      <c r="E655" s="159"/>
      <c r="F655" s="159"/>
      <c r="G655" s="159"/>
      <c r="H655" s="159"/>
      <c r="I655" s="160"/>
    </row>
    <row r="656" spans="1:9" x14ac:dyDescent="0.25">
      <c r="A656" s="148"/>
      <c r="B656" s="146"/>
      <c r="C656" s="3" t="s">
        <v>5</v>
      </c>
      <c r="D656" s="8">
        <f>SUM(D657:D660)</f>
        <v>406009.99</v>
      </c>
      <c r="E656" s="15">
        <f t="shared" ref="E656:I656" si="85">SUM(E657:E660)</f>
        <v>38469.39</v>
      </c>
      <c r="F656" s="15">
        <f t="shared" si="85"/>
        <v>78330.2</v>
      </c>
      <c r="G656" s="15">
        <f t="shared" si="85"/>
        <v>289210.40000000002</v>
      </c>
      <c r="H656" s="15">
        <f t="shared" si="85"/>
        <v>0</v>
      </c>
      <c r="I656" s="62">
        <f t="shared" si="85"/>
        <v>0</v>
      </c>
    </row>
    <row r="657" spans="1:9" x14ac:dyDescent="0.25">
      <c r="A657" s="148"/>
      <c r="B657" s="146"/>
      <c r="C657" s="3" t="s">
        <v>1</v>
      </c>
      <c r="D657" s="8">
        <f>SUM(E657:I657)</f>
        <v>286810</v>
      </c>
      <c r="E657" s="8">
        <v>0</v>
      </c>
      <c r="F657" s="8">
        <v>45820</v>
      </c>
      <c r="G657" s="8">
        <v>240990</v>
      </c>
      <c r="H657" s="55"/>
      <c r="I657" s="56"/>
    </row>
    <row r="658" spans="1:9" x14ac:dyDescent="0.25">
      <c r="A658" s="148"/>
      <c r="B658" s="146"/>
      <c r="C658" s="3" t="s">
        <v>2</v>
      </c>
      <c r="D658" s="8">
        <f t="shared" ref="D658:D660" si="86">SUM(E658:I658)</f>
        <v>116816</v>
      </c>
      <c r="E658" s="8">
        <v>37700</v>
      </c>
      <c r="F658" s="8">
        <v>31860</v>
      </c>
      <c r="G658" s="8">
        <v>47256</v>
      </c>
      <c r="H658" s="55"/>
      <c r="I658" s="56"/>
    </row>
    <row r="659" spans="1:9" x14ac:dyDescent="0.25">
      <c r="A659" s="148"/>
      <c r="B659" s="146"/>
      <c r="C659" s="3" t="s">
        <v>3</v>
      </c>
      <c r="D659" s="8">
        <f t="shared" si="86"/>
        <v>2383.9900000000002</v>
      </c>
      <c r="E659" s="8">
        <v>769.39</v>
      </c>
      <c r="F659" s="8">
        <v>650.20000000000005</v>
      </c>
      <c r="G659" s="8">
        <v>964.4</v>
      </c>
      <c r="H659" s="55"/>
      <c r="I659" s="56"/>
    </row>
    <row r="660" spans="1:9" x14ac:dyDescent="0.25">
      <c r="A660" s="149"/>
      <c r="B660" s="153"/>
      <c r="C660" s="4" t="s">
        <v>4</v>
      </c>
      <c r="D660" s="24">
        <f t="shared" si="86"/>
        <v>0</v>
      </c>
      <c r="E660" s="24"/>
      <c r="F660" s="24"/>
      <c r="G660" s="24"/>
      <c r="H660" s="60"/>
      <c r="I660" s="61"/>
    </row>
    <row r="661" spans="1:9" x14ac:dyDescent="0.25">
      <c r="A661" s="147" t="s">
        <v>192</v>
      </c>
      <c r="B661" s="147"/>
      <c r="C661" s="147"/>
      <c r="D661" s="147"/>
      <c r="E661" s="147"/>
      <c r="F661" s="147"/>
      <c r="G661" s="147"/>
      <c r="H661" s="147"/>
      <c r="I661" s="147"/>
    </row>
    <row r="662" spans="1:9" ht="18.75" customHeight="1" x14ac:dyDescent="0.25">
      <c r="A662" s="148"/>
      <c r="B662" s="150" t="s">
        <v>216</v>
      </c>
      <c r="C662" s="151"/>
      <c r="D662" s="151"/>
      <c r="E662" s="151"/>
      <c r="F662" s="151"/>
      <c r="G662" s="151"/>
      <c r="H662" s="151"/>
      <c r="I662" s="152"/>
    </row>
    <row r="663" spans="1:9" ht="19.5" customHeight="1" x14ac:dyDescent="0.25">
      <c r="A663" s="148"/>
      <c r="B663" s="145" t="s">
        <v>223</v>
      </c>
      <c r="C663" s="159" t="s">
        <v>221</v>
      </c>
      <c r="D663" s="159"/>
      <c r="E663" s="159"/>
      <c r="F663" s="159"/>
      <c r="G663" s="159"/>
      <c r="H663" s="159"/>
      <c r="I663" s="160"/>
    </row>
    <row r="664" spans="1:9" x14ac:dyDescent="0.25">
      <c r="A664" s="148"/>
      <c r="B664" s="146"/>
      <c r="C664" s="3" t="s">
        <v>5</v>
      </c>
      <c r="D664" s="8">
        <f>SUM(D665:D668)</f>
        <v>25000</v>
      </c>
      <c r="E664" s="8">
        <f t="shared" ref="E664:I664" si="87">SUM(E665:E668)</f>
        <v>6250</v>
      </c>
      <c r="F664" s="8">
        <f t="shared" si="87"/>
        <v>18750</v>
      </c>
      <c r="G664" s="8">
        <f t="shared" si="87"/>
        <v>0</v>
      </c>
      <c r="H664" s="8">
        <f t="shared" si="87"/>
        <v>0</v>
      </c>
      <c r="I664" s="56">
        <f t="shared" si="87"/>
        <v>0</v>
      </c>
    </row>
    <row r="665" spans="1:9" x14ac:dyDescent="0.25">
      <c r="A665" s="148"/>
      <c r="B665" s="146"/>
      <c r="C665" s="3" t="s">
        <v>1</v>
      </c>
      <c r="D665" s="8">
        <f>SUM(E665:I665)</f>
        <v>0</v>
      </c>
      <c r="E665" s="8"/>
      <c r="F665" s="8"/>
      <c r="G665" s="8"/>
      <c r="H665" s="55"/>
      <c r="I665" s="56"/>
    </row>
    <row r="666" spans="1:9" x14ac:dyDescent="0.25">
      <c r="A666" s="148"/>
      <c r="B666" s="146"/>
      <c r="C666" s="3" t="s">
        <v>2</v>
      </c>
      <c r="D666" s="8">
        <f t="shared" ref="D666:D668" si="88">SUM(E666:I666)</f>
        <v>20000</v>
      </c>
      <c r="E666" s="8">
        <v>5000</v>
      </c>
      <c r="F666" s="8">
        <v>15000</v>
      </c>
      <c r="G666" s="8"/>
      <c r="H666" s="55"/>
      <c r="I666" s="56"/>
    </row>
    <row r="667" spans="1:9" x14ac:dyDescent="0.25">
      <c r="A667" s="148"/>
      <c r="B667" s="146"/>
      <c r="C667" s="3" t="s">
        <v>3</v>
      </c>
      <c r="D667" s="8">
        <f t="shared" si="88"/>
        <v>2000</v>
      </c>
      <c r="E667" s="8">
        <v>500</v>
      </c>
      <c r="F667" s="8">
        <v>1500</v>
      </c>
      <c r="G667" s="8"/>
      <c r="H667" s="55"/>
      <c r="I667" s="56"/>
    </row>
    <row r="668" spans="1:9" x14ac:dyDescent="0.25">
      <c r="A668" s="149"/>
      <c r="B668" s="153"/>
      <c r="C668" s="4" t="s">
        <v>4</v>
      </c>
      <c r="D668" s="24">
        <f t="shared" si="88"/>
        <v>3000</v>
      </c>
      <c r="E668" s="24">
        <v>750</v>
      </c>
      <c r="F668" s="24">
        <v>2250</v>
      </c>
      <c r="G668" s="24"/>
      <c r="H668" s="60"/>
      <c r="I668" s="61"/>
    </row>
    <row r="669" spans="1:9" x14ac:dyDescent="0.25">
      <c r="A669" s="147" t="s">
        <v>192</v>
      </c>
      <c r="B669" s="147"/>
      <c r="C669" s="147"/>
      <c r="D669" s="147"/>
      <c r="E669" s="147"/>
      <c r="F669" s="147"/>
      <c r="G669" s="147"/>
      <c r="H669" s="147"/>
      <c r="I669" s="147"/>
    </row>
    <row r="670" spans="1:9" ht="18.75" customHeight="1" x14ac:dyDescent="0.25">
      <c r="A670" s="148"/>
      <c r="B670" s="150" t="s">
        <v>216</v>
      </c>
      <c r="C670" s="151"/>
      <c r="D670" s="151"/>
      <c r="E670" s="151"/>
      <c r="F670" s="151"/>
      <c r="G670" s="151"/>
      <c r="H670" s="151"/>
      <c r="I670" s="152"/>
    </row>
    <row r="671" spans="1:9" ht="25.5" customHeight="1" x14ac:dyDescent="0.25">
      <c r="A671" s="148"/>
      <c r="B671" s="145" t="s">
        <v>224</v>
      </c>
      <c r="C671" s="135" t="s">
        <v>219</v>
      </c>
      <c r="D671" s="135"/>
      <c r="E671" s="135"/>
      <c r="F671" s="135"/>
      <c r="G671" s="135"/>
      <c r="H671" s="135"/>
      <c r="I671" s="136"/>
    </row>
    <row r="672" spans="1:9" x14ac:dyDescent="0.25">
      <c r="A672" s="148"/>
      <c r="B672" s="146"/>
      <c r="C672" s="3" t="s">
        <v>5</v>
      </c>
      <c r="D672" s="8">
        <f>SUM(D673:D676)</f>
        <v>593874.9</v>
      </c>
      <c r="E672" s="8">
        <f>SUM(E673:E676)</f>
        <v>284379.59999999998</v>
      </c>
      <c r="F672" s="8">
        <f t="shared" ref="F672:I672" si="89">SUM(F673:F676)</f>
        <v>309495.3</v>
      </c>
      <c r="G672" s="8">
        <f t="shared" si="89"/>
        <v>0</v>
      </c>
      <c r="H672" s="55">
        <f t="shared" si="89"/>
        <v>0</v>
      </c>
      <c r="I672" s="56">
        <f t="shared" si="89"/>
        <v>0</v>
      </c>
    </row>
    <row r="673" spans="1:9" x14ac:dyDescent="0.25">
      <c r="A673" s="148"/>
      <c r="B673" s="146"/>
      <c r="C673" s="3" t="s">
        <v>1</v>
      </c>
      <c r="D673" s="8">
        <f>SUM(E673:I673)</f>
        <v>0</v>
      </c>
      <c r="E673" s="8"/>
      <c r="F673" s="8"/>
      <c r="G673" s="8"/>
      <c r="H673" s="55"/>
      <c r="I673" s="56"/>
    </row>
    <row r="674" spans="1:9" x14ac:dyDescent="0.25">
      <c r="A674" s="148"/>
      <c r="B674" s="146"/>
      <c r="C674" s="3" t="s">
        <v>2</v>
      </c>
      <c r="D674" s="8">
        <f>SUM(E674:I674)</f>
        <v>61826.3</v>
      </c>
      <c r="E674" s="8">
        <v>61826.3</v>
      </c>
      <c r="F674" s="8"/>
      <c r="G674" s="63"/>
      <c r="H674" s="55"/>
      <c r="I674" s="56"/>
    </row>
    <row r="675" spans="1:9" x14ac:dyDescent="0.25">
      <c r="A675" s="148"/>
      <c r="B675" s="146"/>
      <c r="C675" s="3" t="s">
        <v>3</v>
      </c>
      <c r="D675" s="8">
        <f>SUM(E675:I675)</f>
        <v>128598.7</v>
      </c>
      <c r="E675" s="8">
        <v>61826.3</v>
      </c>
      <c r="F675" s="8">
        <v>66772.399999999994</v>
      </c>
      <c r="G675" s="63"/>
      <c r="H675" s="55"/>
      <c r="I675" s="56"/>
    </row>
    <row r="676" spans="1:9" x14ac:dyDescent="0.25">
      <c r="A676" s="149"/>
      <c r="B676" s="153"/>
      <c r="C676" s="4" t="s">
        <v>4</v>
      </c>
      <c r="D676" s="24">
        <f>SUM(E676:I676)</f>
        <v>403449.9</v>
      </c>
      <c r="E676" s="24">
        <v>160727</v>
      </c>
      <c r="F676" s="24">
        <v>242722.9</v>
      </c>
      <c r="G676" s="64"/>
      <c r="H676" s="60"/>
      <c r="I676" s="61"/>
    </row>
    <row r="677" spans="1:9" x14ac:dyDescent="0.25">
      <c r="A677" s="147" t="s">
        <v>192</v>
      </c>
      <c r="B677" s="147"/>
      <c r="C677" s="147"/>
      <c r="D677" s="147"/>
      <c r="E677" s="147"/>
      <c r="F677" s="147"/>
      <c r="G677" s="147"/>
      <c r="H677" s="147"/>
      <c r="I677" s="147"/>
    </row>
    <row r="678" spans="1:9" ht="18.75" customHeight="1" x14ac:dyDescent="0.25">
      <c r="A678" s="148"/>
      <c r="B678" s="150" t="s">
        <v>216</v>
      </c>
      <c r="C678" s="151"/>
      <c r="D678" s="151"/>
      <c r="E678" s="151"/>
      <c r="F678" s="151"/>
      <c r="G678" s="151"/>
      <c r="H678" s="151"/>
      <c r="I678" s="152"/>
    </row>
    <row r="679" spans="1:9" ht="34.5" customHeight="1" x14ac:dyDescent="0.25">
      <c r="A679" s="148"/>
      <c r="B679" s="145" t="s">
        <v>226</v>
      </c>
      <c r="C679" s="135" t="s">
        <v>225</v>
      </c>
      <c r="D679" s="135"/>
      <c r="E679" s="135"/>
      <c r="F679" s="135"/>
      <c r="G679" s="135"/>
      <c r="H679" s="135"/>
      <c r="I679" s="136"/>
    </row>
    <row r="680" spans="1:9" x14ac:dyDescent="0.25">
      <c r="A680" s="148"/>
      <c r="B680" s="146"/>
      <c r="C680" s="3" t="s">
        <v>5</v>
      </c>
      <c r="D680" s="8">
        <f>SUM(D681:D684)</f>
        <v>1500</v>
      </c>
      <c r="E680" s="8">
        <f t="shared" ref="E680:I680" si="90">SUM(E681:E684)</f>
        <v>1500</v>
      </c>
      <c r="F680" s="8">
        <f t="shared" si="90"/>
        <v>0</v>
      </c>
      <c r="G680" s="8">
        <f t="shared" si="90"/>
        <v>0</v>
      </c>
      <c r="H680" s="55">
        <f t="shared" si="90"/>
        <v>0</v>
      </c>
      <c r="I680" s="56">
        <f t="shared" si="90"/>
        <v>0</v>
      </c>
    </row>
    <row r="681" spans="1:9" x14ac:dyDescent="0.25">
      <c r="A681" s="148"/>
      <c r="B681" s="146"/>
      <c r="C681" s="3" t="s">
        <v>1</v>
      </c>
      <c r="D681" s="8"/>
      <c r="E681" s="8"/>
      <c r="F681" s="8"/>
      <c r="G681" s="8"/>
      <c r="H681" s="55"/>
      <c r="I681" s="56"/>
    </row>
    <row r="682" spans="1:9" x14ac:dyDescent="0.25">
      <c r="A682" s="148"/>
      <c r="B682" s="146"/>
      <c r="C682" s="3" t="s">
        <v>2</v>
      </c>
      <c r="D682" s="8">
        <f>E682+F682+G682+H682+I682</f>
        <v>1470</v>
      </c>
      <c r="E682" s="8">
        <v>1470</v>
      </c>
      <c r="F682" s="8"/>
      <c r="G682" s="8"/>
      <c r="H682" s="55"/>
      <c r="I682" s="56"/>
    </row>
    <row r="683" spans="1:9" x14ac:dyDescent="0.25">
      <c r="A683" s="148"/>
      <c r="B683" s="146"/>
      <c r="C683" s="3" t="s">
        <v>3</v>
      </c>
      <c r="D683" s="8">
        <f>E683+F683+G683+H683+I683</f>
        <v>30</v>
      </c>
      <c r="E683" s="8">
        <v>30</v>
      </c>
      <c r="F683" s="8"/>
      <c r="G683" s="8"/>
      <c r="H683" s="55"/>
      <c r="I683" s="56"/>
    </row>
    <row r="684" spans="1:9" x14ac:dyDescent="0.25">
      <c r="A684" s="149"/>
      <c r="B684" s="153"/>
      <c r="C684" s="4" t="s">
        <v>4</v>
      </c>
      <c r="D684" s="24"/>
      <c r="E684" s="24"/>
      <c r="F684" s="24"/>
      <c r="G684" s="24"/>
      <c r="H684" s="60"/>
      <c r="I684" s="61"/>
    </row>
    <row r="685" spans="1:9" x14ac:dyDescent="0.25">
      <c r="A685" s="147" t="s">
        <v>192</v>
      </c>
      <c r="B685" s="147"/>
      <c r="C685" s="147"/>
      <c r="D685" s="147"/>
      <c r="E685" s="147"/>
      <c r="F685" s="147"/>
      <c r="G685" s="147"/>
      <c r="H685" s="147"/>
      <c r="I685" s="147"/>
    </row>
    <row r="686" spans="1:9" ht="18.75" customHeight="1" x14ac:dyDescent="0.25">
      <c r="A686" s="148"/>
      <c r="B686" s="150" t="s">
        <v>216</v>
      </c>
      <c r="C686" s="151"/>
      <c r="D686" s="151"/>
      <c r="E686" s="151"/>
      <c r="F686" s="151"/>
      <c r="G686" s="151"/>
      <c r="H686" s="151"/>
      <c r="I686" s="152"/>
    </row>
    <row r="687" spans="1:9" ht="33" customHeight="1" x14ac:dyDescent="0.25">
      <c r="A687" s="148"/>
      <c r="B687" s="145" t="s">
        <v>228</v>
      </c>
      <c r="C687" s="135" t="s">
        <v>227</v>
      </c>
      <c r="D687" s="135"/>
      <c r="E687" s="135"/>
      <c r="F687" s="135"/>
      <c r="G687" s="135"/>
      <c r="H687" s="135"/>
      <c r="I687" s="136"/>
    </row>
    <row r="688" spans="1:9" x14ac:dyDescent="0.25">
      <c r="A688" s="148"/>
      <c r="B688" s="146"/>
      <c r="C688" s="3" t="s">
        <v>5</v>
      </c>
      <c r="D688" s="8">
        <f>SUM(D689:D692)</f>
        <v>42548</v>
      </c>
      <c r="E688" s="8">
        <f t="shared" ref="E688:I688" si="91">SUM(E689:E692)</f>
        <v>42548</v>
      </c>
      <c r="F688" s="8">
        <f t="shared" si="91"/>
        <v>0</v>
      </c>
      <c r="G688" s="8">
        <f t="shared" si="91"/>
        <v>0</v>
      </c>
      <c r="H688" s="55">
        <f t="shared" si="91"/>
        <v>0</v>
      </c>
      <c r="I688" s="56">
        <f t="shared" si="91"/>
        <v>0</v>
      </c>
    </row>
    <row r="689" spans="1:9" x14ac:dyDescent="0.25">
      <c r="A689" s="148"/>
      <c r="B689" s="146"/>
      <c r="C689" s="3" t="s">
        <v>1</v>
      </c>
      <c r="D689" s="8">
        <f>SUM(E689:I689)</f>
        <v>0</v>
      </c>
      <c r="E689" s="8"/>
      <c r="F689" s="8"/>
      <c r="G689" s="8"/>
      <c r="H689" s="55"/>
      <c r="I689" s="56"/>
    </row>
    <row r="690" spans="1:9" x14ac:dyDescent="0.25">
      <c r="A690" s="148"/>
      <c r="B690" s="146"/>
      <c r="C690" s="3" t="s">
        <v>2</v>
      </c>
      <c r="D690" s="8">
        <f t="shared" ref="D690:D692" si="92">SUM(E690:I690)</f>
        <v>40420.6</v>
      </c>
      <c r="E690" s="8">
        <v>40420.6</v>
      </c>
      <c r="F690" s="8"/>
      <c r="G690" s="8"/>
      <c r="H690" s="55"/>
      <c r="I690" s="56"/>
    </row>
    <row r="691" spans="1:9" x14ac:dyDescent="0.25">
      <c r="A691" s="148"/>
      <c r="B691" s="146"/>
      <c r="C691" s="3" t="s">
        <v>3</v>
      </c>
      <c r="D691" s="8">
        <f t="shared" si="92"/>
        <v>2127.4</v>
      </c>
      <c r="E691" s="8">
        <v>2127.4</v>
      </c>
      <c r="F691" s="8"/>
      <c r="G691" s="8"/>
      <c r="H691" s="55"/>
      <c r="I691" s="56"/>
    </row>
    <row r="692" spans="1:9" x14ac:dyDescent="0.25">
      <c r="A692" s="149"/>
      <c r="B692" s="153"/>
      <c r="C692" s="4" t="s">
        <v>4</v>
      </c>
      <c r="D692" s="24">
        <f t="shared" si="92"/>
        <v>0</v>
      </c>
      <c r="E692" s="24"/>
      <c r="F692" s="24"/>
      <c r="G692" s="24"/>
      <c r="H692" s="60"/>
      <c r="I692" s="61"/>
    </row>
    <row r="693" spans="1:9" x14ac:dyDescent="0.25">
      <c r="A693" s="147" t="s">
        <v>192</v>
      </c>
      <c r="B693" s="147"/>
      <c r="C693" s="147"/>
      <c r="D693" s="147"/>
      <c r="E693" s="147"/>
      <c r="F693" s="147"/>
      <c r="G693" s="147"/>
      <c r="H693" s="147"/>
      <c r="I693" s="147"/>
    </row>
    <row r="694" spans="1:9" ht="18.75" customHeight="1" x14ac:dyDescent="0.25">
      <c r="A694" s="148"/>
      <c r="B694" s="150" t="s">
        <v>216</v>
      </c>
      <c r="C694" s="151"/>
      <c r="D694" s="151"/>
      <c r="E694" s="151"/>
      <c r="F694" s="151"/>
      <c r="G694" s="151"/>
      <c r="H694" s="151"/>
      <c r="I694" s="152"/>
    </row>
    <row r="695" spans="1:9" ht="32.25" customHeight="1" x14ac:dyDescent="0.25">
      <c r="A695" s="148"/>
      <c r="B695" s="145" t="s">
        <v>230</v>
      </c>
      <c r="C695" s="135" t="s">
        <v>229</v>
      </c>
      <c r="D695" s="135"/>
      <c r="E695" s="135"/>
      <c r="F695" s="135"/>
      <c r="G695" s="135"/>
      <c r="H695" s="135"/>
      <c r="I695" s="136"/>
    </row>
    <row r="696" spans="1:9" x14ac:dyDescent="0.25">
      <c r="A696" s="148"/>
      <c r="B696" s="146"/>
      <c r="C696" s="3" t="s">
        <v>5</v>
      </c>
      <c r="D696" s="8">
        <f>SUM(D697:D700)</f>
        <v>42840</v>
      </c>
      <c r="E696" s="8">
        <f t="shared" ref="E696:I696" si="93">SUM(E697:E700)</f>
        <v>42840</v>
      </c>
      <c r="F696" s="8">
        <f t="shared" si="93"/>
        <v>0</v>
      </c>
      <c r="G696" s="8">
        <f t="shared" si="93"/>
        <v>0</v>
      </c>
      <c r="H696" s="8">
        <f t="shared" si="93"/>
        <v>0</v>
      </c>
      <c r="I696" s="56">
        <f t="shared" si="93"/>
        <v>0</v>
      </c>
    </row>
    <row r="697" spans="1:9" x14ac:dyDescent="0.25">
      <c r="A697" s="148"/>
      <c r="B697" s="146"/>
      <c r="C697" s="3" t="s">
        <v>1</v>
      </c>
      <c r="D697" s="8">
        <f>SUM(E697:I697)</f>
        <v>0</v>
      </c>
      <c r="E697" s="8"/>
      <c r="F697" s="8"/>
      <c r="G697" s="8"/>
      <c r="H697" s="55"/>
      <c r="I697" s="56"/>
    </row>
    <row r="698" spans="1:9" x14ac:dyDescent="0.25">
      <c r="A698" s="148"/>
      <c r="B698" s="146"/>
      <c r="C698" s="3" t="s">
        <v>2</v>
      </c>
      <c r="D698" s="8">
        <f t="shared" ref="D698:D700" si="94">SUM(E698:I698)</f>
        <v>42000</v>
      </c>
      <c r="E698" s="8">
        <v>42000</v>
      </c>
      <c r="F698" s="8"/>
      <c r="G698" s="8"/>
      <c r="H698" s="55"/>
      <c r="I698" s="56"/>
    </row>
    <row r="699" spans="1:9" x14ac:dyDescent="0.25">
      <c r="A699" s="148"/>
      <c r="B699" s="146"/>
      <c r="C699" s="3" t="s">
        <v>3</v>
      </c>
      <c r="D699" s="8">
        <f t="shared" si="94"/>
        <v>840</v>
      </c>
      <c r="E699" s="8">
        <v>840</v>
      </c>
      <c r="F699" s="8"/>
      <c r="G699" s="8"/>
      <c r="H699" s="55"/>
      <c r="I699" s="56"/>
    </row>
    <row r="700" spans="1:9" x14ac:dyDescent="0.25">
      <c r="A700" s="149"/>
      <c r="B700" s="153"/>
      <c r="C700" s="4" t="s">
        <v>4</v>
      </c>
      <c r="D700" s="24">
        <f t="shared" si="94"/>
        <v>0</v>
      </c>
      <c r="E700" s="24"/>
      <c r="F700" s="24"/>
      <c r="G700" s="24"/>
      <c r="H700" s="60"/>
      <c r="I700" s="61"/>
    </row>
    <row r="701" spans="1:9" ht="15.75" customHeight="1" x14ac:dyDescent="0.25">
      <c r="A701" s="150" t="s">
        <v>192</v>
      </c>
      <c r="B701" s="151"/>
      <c r="C701" s="151"/>
      <c r="D701" s="151"/>
      <c r="E701" s="151"/>
      <c r="F701" s="151"/>
      <c r="G701" s="151"/>
      <c r="H701" s="151"/>
      <c r="I701" s="152"/>
    </row>
    <row r="702" spans="1:9" ht="18.75" customHeight="1" x14ac:dyDescent="0.25">
      <c r="A702" s="161"/>
      <c r="B702" s="150" t="s">
        <v>216</v>
      </c>
      <c r="C702" s="151"/>
      <c r="D702" s="151"/>
      <c r="E702" s="151"/>
      <c r="F702" s="151"/>
      <c r="G702" s="151"/>
      <c r="H702" s="151"/>
      <c r="I702" s="152"/>
    </row>
    <row r="703" spans="1:9" ht="16.5" customHeight="1" x14ac:dyDescent="0.25">
      <c r="A703" s="148"/>
      <c r="B703" s="145" t="s">
        <v>233</v>
      </c>
      <c r="C703" s="162" t="s">
        <v>232</v>
      </c>
      <c r="D703" s="163"/>
      <c r="E703" s="163"/>
      <c r="F703" s="163"/>
      <c r="G703" s="163"/>
      <c r="H703" s="163"/>
      <c r="I703" s="164"/>
    </row>
    <row r="704" spans="1:9" x14ac:dyDescent="0.25">
      <c r="A704" s="148"/>
      <c r="B704" s="146"/>
      <c r="C704" s="3" t="s">
        <v>5</v>
      </c>
      <c r="D704" s="8">
        <f t="shared" ref="D704:I704" si="95">SUM(D705:D708)</f>
        <v>16819.52</v>
      </c>
      <c r="E704" s="9">
        <f t="shared" si="95"/>
        <v>16819.52</v>
      </c>
      <c r="F704" s="9">
        <f t="shared" si="95"/>
        <v>0</v>
      </c>
      <c r="G704" s="9">
        <f t="shared" si="95"/>
        <v>0</v>
      </c>
      <c r="H704" s="9">
        <f t="shared" si="95"/>
        <v>0</v>
      </c>
      <c r="I704" s="23">
        <f t="shared" si="95"/>
        <v>0</v>
      </c>
    </row>
    <row r="705" spans="1:9" x14ac:dyDescent="0.25">
      <c r="A705" s="148"/>
      <c r="B705" s="146"/>
      <c r="C705" s="3" t="s">
        <v>1</v>
      </c>
      <c r="D705" s="8">
        <f>SUM(E705:I705)</f>
        <v>0</v>
      </c>
      <c r="E705" s="9"/>
      <c r="F705" s="9"/>
      <c r="G705" s="9"/>
      <c r="H705" s="9"/>
      <c r="I705" s="23"/>
    </row>
    <row r="706" spans="1:9" x14ac:dyDescent="0.25">
      <c r="A706" s="148"/>
      <c r="B706" s="146"/>
      <c r="C706" s="3" t="s">
        <v>2</v>
      </c>
      <c r="D706" s="8">
        <f>SUM(E706:I706)</f>
        <v>16483.13</v>
      </c>
      <c r="E706" s="9">
        <v>16483.13</v>
      </c>
      <c r="F706" s="9"/>
      <c r="G706" s="9"/>
      <c r="H706" s="9"/>
      <c r="I706" s="23"/>
    </row>
    <row r="707" spans="1:9" x14ac:dyDescent="0.25">
      <c r="A707" s="148"/>
      <c r="B707" s="146"/>
      <c r="C707" s="3" t="s">
        <v>3</v>
      </c>
      <c r="D707" s="8">
        <f>SUM(E707:I707)</f>
        <v>336.39</v>
      </c>
      <c r="E707" s="9">
        <v>336.39</v>
      </c>
      <c r="F707" s="9"/>
      <c r="G707" s="9"/>
      <c r="H707" s="9"/>
      <c r="I707" s="23"/>
    </row>
    <row r="708" spans="1:9" x14ac:dyDescent="0.25">
      <c r="A708" s="149"/>
      <c r="B708" s="153"/>
      <c r="C708" s="4" t="s">
        <v>4</v>
      </c>
      <c r="D708" s="24">
        <f>SUM(E708:I708)</f>
        <v>0</v>
      </c>
      <c r="E708" s="10"/>
      <c r="F708" s="10"/>
      <c r="G708" s="10"/>
      <c r="H708" s="10"/>
      <c r="I708" s="25"/>
    </row>
    <row r="709" spans="1:9" ht="15.75" customHeight="1" x14ac:dyDescent="0.25">
      <c r="A709" s="147" t="s">
        <v>234</v>
      </c>
      <c r="B709" s="147"/>
      <c r="C709" s="147"/>
      <c r="D709" s="147"/>
      <c r="E709" s="147"/>
      <c r="F709" s="147"/>
      <c r="G709" s="147"/>
      <c r="H709" s="147"/>
      <c r="I709" s="147"/>
    </row>
    <row r="710" spans="1:9" ht="19.5" customHeight="1" x14ac:dyDescent="0.25">
      <c r="A710" s="154"/>
      <c r="B710" s="150" t="s">
        <v>235</v>
      </c>
      <c r="C710" s="151"/>
      <c r="D710" s="151"/>
      <c r="E710" s="151"/>
      <c r="F710" s="151"/>
      <c r="G710" s="151"/>
      <c r="H710" s="151"/>
      <c r="I710" s="152"/>
    </row>
    <row r="711" spans="1:9" ht="18.75" customHeight="1" x14ac:dyDescent="0.25">
      <c r="A711" s="154"/>
      <c r="B711" s="145" t="s">
        <v>243</v>
      </c>
      <c r="C711" s="159" t="s">
        <v>236</v>
      </c>
      <c r="D711" s="159"/>
      <c r="E711" s="159"/>
      <c r="F711" s="159"/>
      <c r="G711" s="159"/>
      <c r="H711" s="159"/>
      <c r="I711" s="160"/>
    </row>
    <row r="712" spans="1:9" x14ac:dyDescent="0.25">
      <c r="A712" s="154"/>
      <c r="B712" s="146"/>
      <c r="C712" s="3" t="s">
        <v>5</v>
      </c>
      <c r="D712" s="8">
        <f t="shared" ref="D712:I712" si="96">SUM(D713:D716)</f>
        <v>100000</v>
      </c>
      <c r="E712" s="8">
        <f t="shared" si="96"/>
        <v>100000</v>
      </c>
      <c r="F712" s="8">
        <f t="shared" si="96"/>
        <v>0</v>
      </c>
      <c r="G712" s="8">
        <f t="shared" si="96"/>
        <v>0</v>
      </c>
      <c r="H712" s="8">
        <f t="shared" si="96"/>
        <v>0</v>
      </c>
      <c r="I712" s="31">
        <f t="shared" si="96"/>
        <v>0</v>
      </c>
    </row>
    <row r="713" spans="1:9" x14ac:dyDescent="0.25">
      <c r="A713" s="154"/>
      <c r="B713" s="146"/>
      <c r="C713" s="3" t="s">
        <v>1</v>
      </c>
      <c r="D713" s="8">
        <f>SUM(E713:I713)</f>
        <v>0</v>
      </c>
      <c r="E713" s="8"/>
      <c r="F713" s="8"/>
      <c r="G713" s="8"/>
      <c r="H713" s="8"/>
      <c r="I713" s="31"/>
    </row>
    <row r="714" spans="1:9" x14ac:dyDescent="0.25">
      <c r="A714" s="154"/>
      <c r="B714" s="146"/>
      <c r="C714" s="3" t="s">
        <v>2</v>
      </c>
      <c r="D714" s="8">
        <f>SUM(E714:I714)</f>
        <v>100000</v>
      </c>
      <c r="E714" s="8">
        <v>100000</v>
      </c>
      <c r="F714" s="8"/>
      <c r="G714" s="8"/>
      <c r="H714" s="8"/>
      <c r="I714" s="31"/>
    </row>
    <row r="715" spans="1:9" x14ac:dyDescent="0.25">
      <c r="A715" s="154"/>
      <c r="B715" s="146"/>
      <c r="C715" s="3" t="s">
        <v>3</v>
      </c>
      <c r="D715" s="8">
        <f>SUM(E715:I715)</f>
        <v>0</v>
      </c>
      <c r="E715" s="8"/>
      <c r="F715" s="8"/>
      <c r="G715" s="8"/>
      <c r="H715" s="8"/>
      <c r="I715" s="31"/>
    </row>
    <row r="716" spans="1:9" x14ac:dyDescent="0.25">
      <c r="A716" s="155"/>
      <c r="B716" s="153"/>
      <c r="C716" s="4" t="s">
        <v>4</v>
      </c>
      <c r="D716" s="24">
        <f>SUM(E716:I716)</f>
        <v>0</v>
      </c>
      <c r="E716" s="24"/>
      <c r="F716" s="24"/>
      <c r="G716" s="24"/>
      <c r="H716" s="24"/>
      <c r="I716" s="32"/>
    </row>
    <row r="717" spans="1:9" ht="15.75" customHeight="1" x14ac:dyDescent="0.25">
      <c r="A717" s="147" t="s">
        <v>234</v>
      </c>
      <c r="B717" s="147"/>
      <c r="C717" s="147"/>
      <c r="D717" s="147"/>
      <c r="E717" s="147"/>
      <c r="F717" s="147"/>
      <c r="G717" s="147"/>
      <c r="H717" s="147"/>
      <c r="I717" s="147"/>
    </row>
    <row r="718" spans="1:9" ht="18.75" customHeight="1" x14ac:dyDescent="0.25">
      <c r="A718" s="154"/>
      <c r="B718" s="150" t="s">
        <v>235</v>
      </c>
      <c r="C718" s="151"/>
      <c r="D718" s="151"/>
      <c r="E718" s="151"/>
      <c r="F718" s="151"/>
      <c r="G718" s="151"/>
      <c r="H718" s="151"/>
      <c r="I718" s="152"/>
    </row>
    <row r="719" spans="1:9" ht="18.75" customHeight="1" x14ac:dyDescent="0.25">
      <c r="A719" s="154"/>
      <c r="B719" s="145" t="s">
        <v>244</v>
      </c>
      <c r="C719" s="159" t="s">
        <v>238</v>
      </c>
      <c r="D719" s="159"/>
      <c r="E719" s="159"/>
      <c r="F719" s="159"/>
      <c r="G719" s="159"/>
      <c r="H719" s="159"/>
      <c r="I719" s="160"/>
    </row>
    <row r="720" spans="1:9" x14ac:dyDescent="0.25">
      <c r="A720" s="154"/>
      <c r="B720" s="146"/>
      <c r="C720" s="3" t="s">
        <v>5</v>
      </c>
      <c r="D720" s="8">
        <f t="shared" ref="D720:I720" si="97">SUM(D721:D724)</f>
        <v>174717.4</v>
      </c>
      <c r="E720" s="8">
        <f t="shared" si="97"/>
        <v>38548</v>
      </c>
      <c r="F720" s="8">
        <f t="shared" si="97"/>
        <v>42033</v>
      </c>
      <c r="G720" s="8">
        <f t="shared" si="97"/>
        <v>43736.4</v>
      </c>
      <c r="H720" s="8">
        <f t="shared" si="97"/>
        <v>50400</v>
      </c>
      <c r="I720" s="31">
        <f t="shared" si="97"/>
        <v>0</v>
      </c>
    </row>
    <row r="721" spans="1:9" x14ac:dyDescent="0.25">
      <c r="A721" s="154"/>
      <c r="B721" s="146"/>
      <c r="C721" s="3" t="s">
        <v>1</v>
      </c>
      <c r="D721" s="8">
        <f>SUM(E721:I721)</f>
        <v>106469</v>
      </c>
      <c r="E721" s="8">
        <v>23129</v>
      </c>
      <c r="F721" s="8">
        <v>25220</v>
      </c>
      <c r="G721" s="8">
        <v>27880</v>
      </c>
      <c r="H721" s="8">
        <v>30240</v>
      </c>
      <c r="I721" s="31"/>
    </row>
    <row r="722" spans="1:9" x14ac:dyDescent="0.25">
      <c r="A722" s="154"/>
      <c r="B722" s="146"/>
      <c r="C722" s="3" t="s">
        <v>2</v>
      </c>
      <c r="D722" s="8">
        <f>SUM(E722:I722)</f>
        <v>68248.399999999994</v>
      </c>
      <c r="E722" s="8">
        <v>15419</v>
      </c>
      <c r="F722" s="8">
        <v>16813</v>
      </c>
      <c r="G722" s="8">
        <v>15856.4</v>
      </c>
      <c r="H722" s="8">
        <v>20160</v>
      </c>
      <c r="I722" s="31"/>
    </row>
    <row r="723" spans="1:9" x14ac:dyDescent="0.25">
      <c r="A723" s="154"/>
      <c r="B723" s="146"/>
      <c r="C723" s="3" t="s">
        <v>3</v>
      </c>
      <c r="D723" s="8">
        <f>SUM(E723:I723)</f>
        <v>0</v>
      </c>
      <c r="E723" s="8"/>
      <c r="F723" s="8"/>
      <c r="G723" s="8"/>
      <c r="H723" s="8"/>
      <c r="I723" s="31"/>
    </row>
    <row r="724" spans="1:9" x14ac:dyDescent="0.25">
      <c r="A724" s="155"/>
      <c r="B724" s="153"/>
      <c r="C724" s="4" t="s">
        <v>4</v>
      </c>
      <c r="D724" s="24">
        <f>SUM(E724:I724)</f>
        <v>0</v>
      </c>
      <c r="E724" s="24"/>
      <c r="F724" s="24"/>
      <c r="G724" s="24"/>
      <c r="H724" s="24"/>
      <c r="I724" s="32"/>
    </row>
    <row r="725" spans="1:9" ht="15.75" customHeight="1" x14ac:dyDescent="0.25">
      <c r="A725" s="147" t="s">
        <v>234</v>
      </c>
      <c r="B725" s="147"/>
      <c r="C725" s="147"/>
      <c r="D725" s="147"/>
      <c r="E725" s="147"/>
      <c r="F725" s="147"/>
      <c r="G725" s="147"/>
      <c r="H725" s="147"/>
      <c r="I725" s="147"/>
    </row>
    <row r="726" spans="1:9" ht="18.75" customHeight="1" x14ac:dyDescent="0.25">
      <c r="A726" s="154"/>
      <c r="B726" s="150" t="s">
        <v>239</v>
      </c>
      <c r="C726" s="151"/>
      <c r="D726" s="151"/>
      <c r="E726" s="151"/>
      <c r="F726" s="151"/>
      <c r="G726" s="151"/>
      <c r="H726" s="151"/>
      <c r="I726" s="152"/>
    </row>
    <row r="727" spans="1:9" ht="17.25" customHeight="1" x14ac:dyDescent="0.25">
      <c r="A727" s="154"/>
      <c r="B727" s="145" t="s">
        <v>245</v>
      </c>
      <c r="C727" s="159" t="s">
        <v>240</v>
      </c>
      <c r="D727" s="159"/>
      <c r="E727" s="159"/>
      <c r="F727" s="159"/>
      <c r="G727" s="159"/>
      <c r="H727" s="159"/>
      <c r="I727" s="160"/>
    </row>
    <row r="728" spans="1:9" x14ac:dyDescent="0.25">
      <c r="A728" s="154"/>
      <c r="B728" s="146"/>
      <c r="C728" s="3" t="s">
        <v>5</v>
      </c>
      <c r="D728" s="8">
        <f t="shared" ref="D728:I728" si="98">SUM(D729:D732)</f>
        <v>182000</v>
      </c>
      <c r="E728" s="8">
        <f t="shared" si="98"/>
        <v>39830</v>
      </c>
      <c r="F728" s="8">
        <f t="shared" si="98"/>
        <v>43470</v>
      </c>
      <c r="G728" s="8">
        <f t="shared" si="98"/>
        <v>46900</v>
      </c>
      <c r="H728" s="8">
        <f t="shared" si="98"/>
        <v>51800</v>
      </c>
      <c r="I728" s="31">
        <f t="shared" si="98"/>
        <v>0</v>
      </c>
    </row>
    <row r="729" spans="1:9" x14ac:dyDescent="0.25">
      <c r="A729" s="154"/>
      <c r="B729" s="146"/>
      <c r="C729" s="3" t="s">
        <v>1</v>
      </c>
      <c r="D729" s="8">
        <f>SUM(E729:I729)</f>
        <v>109200</v>
      </c>
      <c r="E729" s="8">
        <v>23898</v>
      </c>
      <c r="F729" s="8">
        <v>26082</v>
      </c>
      <c r="G729" s="8">
        <v>28140</v>
      </c>
      <c r="H729" s="8">
        <v>31080</v>
      </c>
      <c r="I729" s="31"/>
    </row>
    <row r="730" spans="1:9" x14ac:dyDescent="0.25">
      <c r="A730" s="154"/>
      <c r="B730" s="146"/>
      <c r="C730" s="3" t="s">
        <v>2</v>
      </c>
      <c r="D730" s="8">
        <f>SUM(E730:I730)</f>
        <v>72800</v>
      </c>
      <c r="E730" s="8">
        <v>15932</v>
      </c>
      <c r="F730" s="8">
        <v>17388</v>
      </c>
      <c r="G730" s="8">
        <v>18760</v>
      </c>
      <c r="H730" s="8">
        <v>20720</v>
      </c>
      <c r="I730" s="31"/>
    </row>
    <row r="731" spans="1:9" x14ac:dyDescent="0.25">
      <c r="A731" s="154"/>
      <c r="B731" s="146"/>
      <c r="C731" s="3" t="s">
        <v>3</v>
      </c>
      <c r="D731" s="8">
        <f>SUM(E731:I731)</f>
        <v>0</v>
      </c>
      <c r="E731" s="8"/>
      <c r="F731" s="8"/>
      <c r="G731" s="8"/>
      <c r="H731" s="8"/>
      <c r="I731" s="31"/>
    </row>
    <row r="732" spans="1:9" x14ac:dyDescent="0.25">
      <c r="A732" s="155"/>
      <c r="B732" s="153"/>
      <c r="C732" s="4" t="s">
        <v>4</v>
      </c>
      <c r="D732" s="24">
        <f>SUM(E732:I732)</f>
        <v>0</v>
      </c>
      <c r="E732" s="24"/>
      <c r="F732" s="24"/>
      <c r="G732" s="24"/>
      <c r="H732" s="24"/>
      <c r="I732" s="32"/>
    </row>
    <row r="733" spans="1:9" ht="15.75" customHeight="1" x14ac:dyDescent="0.25">
      <c r="A733" s="147" t="s">
        <v>234</v>
      </c>
      <c r="B733" s="147"/>
      <c r="C733" s="147"/>
      <c r="D733" s="147"/>
      <c r="E733" s="147"/>
      <c r="F733" s="147"/>
      <c r="G733" s="147"/>
      <c r="H733" s="147"/>
      <c r="I733" s="147"/>
    </row>
    <row r="734" spans="1:9" ht="15.75" customHeight="1" x14ac:dyDescent="0.25">
      <c r="A734" s="148"/>
      <c r="B734" s="150" t="s">
        <v>241</v>
      </c>
      <c r="C734" s="151"/>
      <c r="D734" s="151"/>
      <c r="E734" s="151"/>
      <c r="F734" s="151"/>
      <c r="G734" s="151"/>
      <c r="H734" s="151"/>
      <c r="I734" s="152"/>
    </row>
    <row r="735" spans="1:9" ht="23.25" customHeight="1" x14ac:dyDescent="0.25">
      <c r="A735" s="148"/>
      <c r="B735" s="156" t="s">
        <v>246</v>
      </c>
      <c r="C735" s="159" t="s">
        <v>242</v>
      </c>
      <c r="D735" s="159"/>
      <c r="E735" s="159"/>
      <c r="F735" s="159"/>
      <c r="G735" s="159"/>
      <c r="H735" s="159"/>
      <c r="I735" s="160"/>
    </row>
    <row r="736" spans="1:9" x14ac:dyDescent="0.25">
      <c r="A736" s="148"/>
      <c r="B736" s="157"/>
      <c r="C736" s="3" t="s">
        <v>5</v>
      </c>
      <c r="D736" s="9">
        <f>SUM(D737:D740)</f>
        <v>2749</v>
      </c>
      <c r="E736" s="9">
        <f t="shared" ref="E736:I736" si="99">SUM(E737:E740)</f>
        <v>2749</v>
      </c>
      <c r="F736" s="9">
        <f t="shared" si="99"/>
        <v>0</v>
      </c>
      <c r="G736" s="9">
        <f t="shared" si="99"/>
        <v>0</v>
      </c>
      <c r="H736" s="9">
        <f t="shared" si="99"/>
        <v>0</v>
      </c>
      <c r="I736" s="23">
        <f t="shared" si="99"/>
        <v>0</v>
      </c>
    </row>
    <row r="737" spans="1:9" x14ac:dyDescent="0.25">
      <c r="A737" s="148"/>
      <c r="B737" s="157"/>
      <c r="C737" s="3" t="s">
        <v>1</v>
      </c>
      <c r="D737" s="11">
        <f t="shared" ref="D737:D739" si="100">SUM(E737:I737)</f>
        <v>0</v>
      </c>
      <c r="E737" s="11"/>
      <c r="F737" s="11"/>
      <c r="G737" s="11"/>
      <c r="H737" s="12"/>
      <c r="I737" s="34"/>
    </row>
    <row r="738" spans="1:9" x14ac:dyDescent="0.25">
      <c r="A738" s="148"/>
      <c r="B738" s="157"/>
      <c r="C738" s="3" t="s">
        <v>2</v>
      </c>
      <c r="D738" s="11">
        <f t="shared" si="100"/>
        <v>2592.5</v>
      </c>
      <c r="E738" s="11">
        <v>2592.5</v>
      </c>
      <c r="F738" s="11"/>
      <c r="G738" s="11"/>
      <c r="H738" s="12"/>
      <c r="I738" s="34"/>
    </row>
    <row r="739" spans="1:9" x14ac:dyDescent="0.25">
      <c r="A739" s="148"/>
      <c r="B739" s="157"/>
      <c r="C739" s="3" t="s">
        <v>3</v>
      </c>
      <c r="D739" s="11">
        <f t="shared" si="100"/>
        <v>156.5</v>
      </c>
      <c r="E739" s="11">
        <v>156.5</v>
      </c>
      <c r="F739" s="11"/>
      <c r="G739" s="11"/>
      <c r="H739" s="12"/>
      <c r="I739" s="34"/>
    </row>
    <row r="740" spans="1:9" x14ac:dyDescent="0.25">
      <c r="A740" s="149"/>
      <c r="B740" s="158"/>
      <c r="C740" s="4" t="s">
        <v>4</v>
      </c>
      <c r="D740" s="11">
        <f>SUM(E740:I740)</f>
        <v>0</v>
      </c>
      <c r="E740" s="13"/>
      <c r="F740" s="13"/>
      <c r="G740" s="13"/>
      <c r="H740" s="14"/>
      <c r="I740" s="35"/>
    </row>
    <row r="741" spans="1:9" ht="15.75" customHeight="1" x14ac:dyDescent="0.25">
      <c r="A741" s="147" t="s">
        <v>234</v>
      </c>
      <c r="B741" s="147"/>
      <c r="C741" s="147"/>
      <c r="D741" s="147"/>
      <c r="E741" s="147"/>
      <c r="F741" s="147"/>
      <c r="G741" s="147"/>
      <c r="H741" s="147"/>
      <c r="I741" s="147"/>
    </row>
    <row r="742" spans="1:9" ht="15.75" customHeight="1" x14ac:dyDescent="0.25">
      <c r="A742" s="148"/>
      <c r="B742" s="150" t="s">
        <v>241</v>
      </c>
      <c r="C742" s="151"/>
      <c r="D742" s="151"/>
      <c r="E742" s="151"/>
      <c r="F742" s="151"/>
      <c r="G742" s="151"/>
      <c r="H742" s="151"/>
      <c r="I742" s="152"/>
    </row>
    <row r="743" spans="1:9" ht="23.25" customHeight="1" x14ac:dyDescent="0.25">
      <c r="A743" s="148"/>
      <c r="B743" s="156" t="s">
        <v>247</v>
      </c>
      <c r="C743" s="159" t="s">
        <v>371</v>
      </c>
      <c r="D743" s="159"/>
      <c r="E743" s="159"/>
      <c r="F743" s="159"/>
      <c r="G743" s="159"/>
      <c r="H743" s="159"/>
      <c r="I743" s="160"/>
    </row>
    <row r="744" spans="1:9" x14ac:dyDescent="0.25">
      <c r="A744" s="148"/>
      <c r="B744" s="157"/>
      <c r="C744" s="3" t="s">
        <v>5</v>
      </c>
      <c r="D744" s="9">
        <f>SUM(D745:D748)</f>
        <v>20000</v>
      </c>
      <c r="E744" s="9">
        <f t="shared" ref="E744:I744" si="101">SUM(E745:E748)</f>
        <v>20000</v>
      </c>
      <c r="F744" s="9">
        <f t="shared" si="101"/>
        <v>0</v>
      </c>
      <c r="G744" s="9">
        <f t="shared" si="101"/>
        <v>0</v>
      </c>
      <c r="H744" s="9">
        <f t="shared" si="101"/>
        <v>0</v>
      </c>
      <c r="I744" s="23">
        <f t="shared" si="101"/>
        <v>0</v>
      </c>
    </row>
    <row r="745" spans="1:9" x14ac:dyDescent="0.25">
      <c r="A745" s="148"/>
      <c r="B745" s="157"/>
      <c r="C745" s="3" t="s">
        <v>1</v>
      </c>
      <c r="D745" s="11">
        <f t="shared" ref="D745:D747" si="102">SUM(E745:I745)</f>
        <v>0</v>
      </c>
      <c r="E745" s="11"/>
      <c r="F745" s="11"/>
      <c r="G745" s="11"/>
      <c r="H745" s="12"/>
      <c r="I745" s="34"/>
    </row>
    <row r="746" spans="1:9" x14ac:dyDescent="0.25">
      <c r="A746" s="148"/>
      <c r="B746" s="157"/>
      <c r="C746" s="3" t="s">
        <v>2</v>
      </c>
      <c r="D746" s="11">
        <f t="shared" si="102"/>
        <v>18050</v>
      </c>
      <c r="E746" s="11">
        <v>18050</v>
      </c>
      <c r="F746" s="11"/>
      <c r="G746" s="11"/>
      <c r="H746" s="12"/>
      <c r="I746" s="34"/>
    </row>
    <row r="747" spans="1:9" x14ac:dyDescent="0.25">
      <c r="A747" s="148"/>
      <c r="B747" s="157"/>
      <c r="C747" s="3" t="s">
        <v>3</v>
      </c>
      <c r="D747" s="11">
        <f t="shared" si="102"/>
        <v>1950</v>
      </c>
      <c r="E747" s="11">
        <v>1950</v>
      </c>
      <c r="F747" s="11"/>
      <c r="G747" s="11"/>
      <c r="H747" s="12"/>
      <c r="I747" s="34"/>
    </row>
    <row r="748" spans="1:9" x14ac:dyDescent="0.25">
      <c r="A748" s="149"/>
      <c r="B748" s="158"/>
      <c r="C748" s="4" t="s">
        <v>4</v>
      </c>
      <c r="D748" s="13">
        <f>SUM(E748:I748)</f>
        <v>0</v>
      </c>
      <c r="E748" s="13"/>
      <c r="F748" s="13"/>
      <c r="G748" s="13"/>
      <c r="H748" s="14"/>
      <c r="I748" s="35"/>
    </row>
    <row r="749" spans="1:9" x14ac:dyDescent="0.25">
      <c r="A749" s="147" t="s">
        <v>248</v>
      </c>
      <c r="B749" s="147"/>
      <c r="C749" s="147"/>
      <c r="D749" s="147"/>
      <c r="E749" s="147"/>
      <c r="F749" s="147"/>
      <c r="G749" s="147"/>
      <c r="H749" s="147"/>
      <c r="I749" s="147"/>
    </row>
    <row r="750" spans="1:9" ht="18.75" customHeight="1" x14ac:dyDescent="0.25">
      <c r="A750" s="154"/>
      <c r="B750" s="142" t="s">
        <v>249</v>
      </c>
      <c r="C750" s="143"/>
      <c r="D750" s="143"/>
      <c r="E750" s="143"/>
      <c r="F750" s="143"/>
      <c r="G750" s="143"/>
      <c r="H750" s="143"/>
      <c r="I750" s="144"/>
    </row>
    <row r="751" spans="1:9" ht="38.25" customHeight="1" x14ac:dyDescent="0.25">
      <c r="A751" s="154"/>
      <c r="B751" s="145" t="s">
        <v>255</v>
      </c>
      <c r="C751" s="135" t="s">
        <v>250</v>
      </c>
      <c r="D751" s="135"/>
      <c r="E751" s="135"/>
      <c r="F751" s="135"/>
      <c r="G751" s="135"/>
      <c r="H751" s="135"/>
      <c r="I751" s="136"/>
    </row>
    <row r="752" spans="1:9" x14ac:dyDescent="0.25">
      <c r="A752" s="154"/>
      <c r="B752" s="146"/>
      <c r="C752" s="3" t="s">
        <v>5</v>
      </c>
      <c r="D752" s="9">
        <f>SUM(D753:D756)</f>
        <v>631263.5</v>
      </c>
      <c r="E752" s="9">
        <f t="shared" ref="E752:I752" si="103">SUM(E753:E756)</f>
        <v>195681.1</v>
      </c>
      <c r="F752" s="9">
        <f t="shared" si="103"/>
        <v>183535.4</v>
      </c>
      <c r="G752" s="9">
        <f t="shared" si="103"/>
        <v>252047</v>
      </c>
      <c r="H752" s="9">
        <f t="shared" si="103"/>
        <v>0</v>
      </c>
      <c r="I752" s="23">
        <f t="shared" si="103"/>
        <v>0</v>
      </c>
    </row>
    <row r="753" spans="1:9" x14ac:dyDescent="0.25">
      <c r="A753" s="154"/>
      <c r="B753" s="146"/>
      <c r="C753" s="3" t="s">
        <v>1</v>
      </c>
      <c r="D753" s="11">
        <f t="shared" ref="D753:D755" si="104">SUM(E753:I753)</f>
        <v>43614.3</v>
      </c>
      <c r="E753" s="11">
        <v>13858.5</v>
      </c>
      <c r="F753" s="11">
        <v>14515</v>
      </c>
      <c r="G753" s="11">
        <v>15240.8</v>
      </c>
      <c r="H753" s="12"/>
      <c r="I753" s="34"/>
    </row>
    <row r="754" spans="1:9" x14ac:dyDescent="0.25">
      <c r="A754" s="154"/>
      <c r="B754" s="146"/>
      <c r="C754" s="3" t="s">
        <v>2</v>
      </c>
      <c r="D754" s="11">
        <f t="shared" si="104"/>
        <v>587649.19999999995</v>
      </c>
      <c r="E754" s="11">
        <v>181822.6</v>
      </c>
      <c r="F754" s="11">
        <v>169020.4</v>
      </c>
      <c r="G754" s="11">
        <v>236806.2</v>
      </c>
      <c r="H754" s="12"/>
      <c r="I754" s="34"/>
    </row>
    <row r="755" spans="1:9" x14ac:dyDescent="0.25">
      <c r="A755" s="154"/>
      <c r="B755" s="146"/>
      <c r="C755" s="3" t="s">
        <v>3</v>
      </c>
      <c r="D755" s="11">
        <f t="shared" si="104"/>
        <v>0</v>
      </c>
      <c r="E755" s="11"/>
      <c r="F755" s="11"/>
      <c r="G755" s="11"/>
      <c r="H755" s="12"/>
      <c r="I755" s="34"/>
    </row>
    <row r="756" spans="1:9" x14ac:dyDescent="0.25">
      <c r="A756" s="155"/>
      <c r="B756" s="153"/>
      <c r="C756" s="4" t="s">
        <v>4</v>
      </c>
      <c r="D756" s="13">
        <f>SUM(E756:I756)</f>
        <v>0</v>
      </c>
      <c r="E756" s="13"/>
      <c r="F756" s="13"/>
      <c r="G756" s="13"/>
      <c r="H756" s="14"/>
      <c r="I756" s="35"/>
    </row>
    <row r="757" spans="1:9" x14ac:dyDescent="0.25">
      <c r="A757" s="147" t="s">
        <v>248</v>
      </c>
      <c r="B757" s="147"/>
      <c r="C757" s="147"/>
      <c r="D757" s="147"/>
      <c r="E757" s="147"/>
      <c r="F757" s="147"/>
      <c r="G757" s="147"/>
      <c r="H757" s="147"/>
      <c r="I757" s="147"/>
    </row>
    <row r="758" spans="1:9" ht="18.75" customHeight="1" x14ac:dyDescent="0.25">
      <c r="A758" s="148"/>
      <c r="B758" s="150" t="s">
        <v>251</v>
      </c>
      <c r="C758" s="151"/>
      <c r="D758" s="151"/>
      <c r="E758" s="151"/>
      <c r="F758" s="151"/>
      <c r="G758" s="151"/>
      <c r="H758" s="151"/>
      <c r="I758" s="152"/>
    </row>
    <row r="759" spans="1:9" ht="38.25" customHeight="1" x14ac:dyDescent="0.25">
      <c r="A759" s="148"/>
      <c r="B759" s="145" t="s">
        <v>256</v>
      </c>
      <c r="C759" s="135" t="s">
        <v>252</v>
      </c>
      <c r="D759" s="135"/>
      <c r="E759" s="135"/>
      <c r="F759" s="135"/>
      <c r="G759" s="135"/>
      <c r="H759" s="135"/>
      <c r="I759" s="136"/>
    </row>
    <row r="760" spans="1:9" x14ac:dyDescent="0.25">
      <c r="A760" s="148"/>
      <c r="B760" s="146"/>
      <c r="C760" s="3" t="s">
        <v>5</v>
      </c>
      <c r="D760" s="9">
        <f>SUM(D761:D764)</f>
        <v>68057.207999999999</v>
      </c>
      <c r="E760" s="9">
        <f t="shared" ref="E760:I760" si="105">SUM(E761:E764)</f>
        <v>40617.4</v>
      </c>
      <c r="F760" s="9">
        <f t="shared" si="105"/>
        <v>27439.808000000001</v>
      </c>
      <c r="G760" s="9">
        <f t="shared" si="105"/>
        <v>0</v>
      </c>
      <c r="H760" s="9">
        <f t="shared" si="105"/>
        <v>0</v>
      </c>
      <c r="I760" s="23">
        <f t="shared" si="105"/>
        <v>0</v>
      </c>
    </row>
    <row r="761" spans="1:9" x14ac:dyDescent="0.25">
      <c r="A761" s="148"/>
      <c r="B761" s="146"/>
      <c r="C761" s="3" t="s">
        <v>1</v>
      </c>
      <c r="D761" s="11">
        <f t="shared" ref="D761:D763" si="106">SUM(E761:I761)</f>
        <v>0</v>
      </c>
      <c r="E761" s="11"/>
      <c r="F761" s="11"/>
      <c r="G761" s="11"/>
      <c r="H761" s="12"/>
      <c r="I761" s="34"/>
    </row>
    <row r="762" spans="1:9" x14ac:dyDescent="0.25">
      <c r="A762" s="148"/>
      <c r="B762" s="146"/>
      <c r="C762" s="3" t="s">
        <v>2</v>
      </c>
      <c r="D762" s="11">
        <f t="shared" si="106"/>
        <v>68057.207999999999</v>
      </c>
      <c r="E762" s="11">
        <v>40617.4</v>
      </c>
      <c r="F762" s="11">
        <v>27439.808000000001</v>
      </c>
      <c r="G762" s="11"/>
      <c r="H762" s="12"/>
      <c r="I762" s="34"/>
    </row>
    <row r="763" spans="1:9" x14ac:dyDescent="0.25">
      <c r="A763" s="148"/>
      <c r="B763" s="146"/>
      <c r="C763" s="3" t="s">
        <v>3</v>
      </c>
      <c r="D763" s="11">
        <f t="shared" si="106"/>
        <v>0</v>
      </c>
      <c r="E763" s="11"/>
      <c r="F763" s="11"/>
      <c r="G763" s="11"/>
      <c r="H763" s="12"/>
      <c r="I763" s="34"/>
    </row>
    <row r="764" spans="1:9" x14ac:dyDescent="0.25">
      <c r="A764" s="149"/>
      <c r="B764" s="153"/>
      <c r="C764" s="4" t="s">
        <v>4</v>
      </c>
      <c r="D764" s="13">
        <f>SUM(E764:I764)</f>
        <v>0</v>
      </c>
      <c r="E764" s="13"/>
      <c r="F764" s="13"/>
      <c r="G764" s="13"/>
      <c r="H764" s="14"/>
      <c r="I764" s="35"/>
    </row>
    <row r="765" spans="1:9" x14ac:dyDescent="0.25">
      <c r="A765" s="147" t="s">
        <v>248</v>
      </c>
      <c r="B765" s="147"/>
      <c r="C765" s="147"/>
      <c r="D765" s="147"/>
      <c r="E765" s="147"/>
      <c r="F765" s="147"/>
      <c r="G765" s="147"/>
      <c r="H765" s="147"/>
      <c r="I765" s="147"/>
    </row>
    <row r="766" spans="1:9" ht="18.75" customHeight="1" x14ac:dyDescent="0.25">
      <c r="A766" s="154"/>
      <c r="B766" s="142" t="s">
        <v>249</v>
      </c>
      <c r="C766" s="143"/>
      <c r="D766" s="143"/>
      <c r="E766" s="143"/>
      <c r="F766" s="143"/>
      <c r="G766" s="143"/>
      <c r="H766" s="143"/>
      <c r="I766" s="144"/>
    </row>
    <row r="767" spans="1:9" ht="15.75" customHeight="1" x14ac:dyDescent="0.25">
      <c r="A767" s="154"/>
      <c r="B767" s="145" t="s">
        <v>257</v>
      </c>
      <c r="C767" s="135" t="s">
        <v>253</v>
      </c>
      <c r="D767" s="135"/>
      <c r="E767" s="135"/>
      <c r="F767" s="135"/>
      <c r="G767" s="135"/>
      <c r="H767" s="135"/>
      <c r="I767" s="136"/>
    </row>
    <row r="768" spans="1:9" x14ac:dyDescent="0.25">
      <c r="A768" s="154"/>
      <c r="B768" s="146"/>
      <c r="C768" s="3" t="s">
        <v>5</v>
      </c>
      <c r="D768" s="9">
        <f>SUM(D769:D772)</f>
        <v>155000</v>
      </c>
      <c r="E768" s="9">
        <f t="shared" ref="E768:I768" si="107">SUM(E769:E772)</f>
        <v>155000</v>
      </c>
      <c r="F768" s="9">
        <f t="shared" si="107"/>
        <v>0</v>
      </c>
      <c r="G768" s="9">
        <f t="shared" si="107"/>
        <v>0</v>
      </c>
      <c r="H768" s="9">
        <f t="shared" si="107"/>
        <v>0</v>
      </c>
      <c r="I768" s="23">
        <f t="shared" si="107"/>
        <v>0</v>
      </c>
    </row>
    <row r="769" spans="1:9" x14ac:dyDescent="0.25">
      <c r="A769" s="154"/>
      <c r="B769" s="146"/>
      <c r="C769" s="3" t="s">
        <v>1</v>
      </c>
      <c r="D769" s="11">
        <f t="shared" ref="D769:D771" si="108">SUM(E769:I769)</f>
        <v>0</v>
      </c>
      <c r="E769" s="11"/>
      <c r="F769" s="11"/>
      <c r="G769" s="11"/>
      <c r="H769" s="12"/>
      <c r="I769" s="34"/>
    </row>
    <row r="770" spans="1:9" x14ac:dyDescent="0.25">
      <c r="A770" s="154"/>
      <c r="B770" s="146"/>
      <c r="C770" s="3" t="s">
        <v>2</v>
      </c>
      <c r="D770" s="11">
        <f t="shared" si="108"/>
        <v>155000</v>
      </c>
      <c r="E770" s="11">
        <v>155000</v>
      </c>
      <c r="F770" s="11"/>
      <c r="G770" s="11"/>
      <c r="H770" s="12"/>
      <c r="I770" s="34"/>
    </row>
    <row r="771" spans="1:9" x14ac:dyDescent="0.25">
      <c r="A771" s="154"/>
      <c r="B771" s="146"/>
      <c r="C771" s="3" t="s">
        <v>3</v>
      </c>
      <c r="D771" s="11">
        <f t="shared" si="108"/>
        <v>0</v>
      </c>
      <c r="E771" s="11"/>
      <c r="F771" s="11"/>
      <c r="G771" s="11"/>
      <c r="H771" s="12"/>
      <c r="I771" s="34"/>
    </row>
    <row r="772" spans="1:9" x14ac:dyDescent="0.25">
      <c r="A772" s="154"/>
      <c r="B772" s="146"/>
      <c r="C772" s="65" t="s">
        <v>4</v>
      </c>
      <c r="D772" s="27">
        <f>SUM(E772:I772)</f>
        <v>0</v>
      </c>
      <c r="E772" s="27"/>
      <c r="F772" s="27"/>
      <c r="G772" s="27"/>
      <c r="H772" s="28"/>
      <c r="I772" s="123"/>
    </row>
    <row r="773" spans="1:9" x14ac:dyDescent="0.25">
      <c r="A773" s="137" t="s">
        <v>259</v>
      </c>
      <c r="B773" s="138"/>
      <c r="C773" s="138"/>
      <c r="D773" s="138"/>
      <c r="E773" s="138"/>
      <c r="F773" s="138"/>
      <c r="G773" s="138"/>
      <c r="H773" s="138"/>
      <c r="I773" s="139"/>
    </row>
    <row r="774" spans="1:9" ht="20.25" customHeight="1" x14ac:dyDescent="0.25">
      <c r="A774" s="140"/>
      <c r="B774" s="142" t="s">
        <v>260</v>
      </c>
      <c r="C774" s="143"/>
      <c r="D774" s="143"/>
      <c r="E774" s="143"/>
      <c r="F774" s="143"/>
      <c r="G774" s="143"/>
      <c r="H774" s="143"/>
      <c r="I774" s="144"/>
    </row>
    <row r="775" spans="1:9" ht="19.5" customHeight="1" x14ac:dyDescent="0.25">
      <c r="A775" s="140"/>
      <c r="B775" s="145" t="s">
        <v>258</v>
      </c>
      <c r="C775" s="135" t="s">
        <v>261</v>
      </c>
      <c r="D775" s="135"/>
      <c r="E775" s="135"/>
      <c r="F775" s="135"/>
      <c r="G775" s="135"/>
      <c r="H775" s="135"/>
      <c r="I775" s="136"/>
    </row>
    <row r="776" spans="1:9" x14ac:dyDescent="0.25">
      <c r="A776" s="140"/>
      <c r="B776" s="146"/>
      <c r="C776" s="3" t="s">
        <v>5</v>
      </c>
      <c r="D776" s="9">
        <f t="shared" ref="D776:I776" si="109">SUM(D777:D780)</f>
        <v>302971.71999999997</v>
      </c>
      <c r="E776" s="9">
        <f t="shared" si="109"/>
        <v>134971.72</v>
      </c>
      <c r="F776" s="9">
        <f t="shared" si="109"/>
        <v>168000</v>
      </c>
      <c r="G776" s="9">
        <f t="shared" si="109"/>
        <v>0</v>
      </c>
      <c r="H776" s="9">
        <f t="shared" si="109"/>
        <v>0</v>
      </c>
      <c r="I776" s="23">
        <f t="shared" si="109"/>
        <v>0</v>
      </c>
    </row>
    <row r="777" spans="1:9" x14ac:dyDescent="0.25">
      <c r="A777" s="140"/>
      <c r="B777" s="146"/>
      <c r="C777" s="3" t="s">
        <v>1</v>
      </c>
      <c r="D777" s="11">
        <f>SUM(E777:I777)</f>
        <v>0</v>
      </c>
      <c r="E777" s="11"/>
      <c r="F777" s="11"/>
      <c r="G777" s="11"/>
      <c r="H777" s="12"/>
      <c r="I777" s="34"/>
    </row>
    <row r="778" spans="1:9" x14ac:dyDescent="0.25">
      <c r="A778" s="140"/>
      <c r="B778" s="146"/>
      <c r="C778" s="3" t="s">
        <v>2</v>
      </c>
      <c r="D778" s="11">
        <f>SUM(E778:I778)</f>
        <v>302971.71999999997</v>
      </c>
      <c r="E778" s="11">
        <v>134971.72</v>
      </c>
      <c r="F778" s="11">
        <v>168000</v>
      </c>
      <c r="G778" s="11"/>
      <c r="H778" s="12"/>
      <c r="I778" s="34"/>
    </row>
    <row r="779" spans="1:9" x14ac:dyDescent="0.25">
      <c r="A779" s="140"/>
      <c r="B779" s="146"/>
      <c r="C779" s="3" t="s">
        <v>3</v>
      </c>
      <c r="D779" s="11">
        <f>SUM(E779:I779)</f>
        <v>0</v>
      </c>
      <c r="E779" s="11"/>
      <c r="F779" s="11"/>
      <c r="G779" s="11"/>
      <c r="H779" s="12"/>
      <c r="I779" s="34"/>
    </row>
    <row r="780" spans="1:9" x14ac:dyDescent="0.25">
      <c r="A780" s="141"/>
      <c r="B780" s="146"/>
      <c r="C780" s="65" t="s">
        <v>4</v>
      </c>
      <c r="D780" s="27">
        <f>SUM(E780:I780)</f>
        <v>0</v>
      </c>
      <c r="E780" s="27"/>
      <c r="F780" s="27"/>
      <c r="G780" s="27"/>
      <c r="H780" s="28"/>
      <c r="I780" s="123"/>
    </row>
    <row r="781" spans="1:9" x14ac:dyDescent="0.25">
      <c r="A781" s="147" t="s">
        <v>343</v>
      </c>
      <c r="B781" s="147"/>
      <c r="C781" s="147"/>
      <c r="D781" s="147"/>
      <c r="E781" s="147"/>
      <c r="F781" s="147"/>
      <c r="G781" s="147"/>
      <c r="H781" s="147"/>
      <c r="I781" s="147"/>
    </row>
    <row r="782" spans="1:9" ht="18.75" customHeight="1" x14ac:dyDescent="0.25">
      <c r="A782" s="148"/>
      <c r="B782" s="150"/>
      <c r="C782" s="151"/>
      <c r="D782" s="151"/>
      <c r="E782" s="151"/>
      <c r="F782" s="151"/>
      <c r="G782" s="151"/>
      <c r="H782" s="151"/>
      <c r="I782" s="152"/>
    </row>
    <row r="783" spans="1:9" ht="18.75" customHeight="1" x14ac:dyDescent="0.25">
      <c r="A783" s="148"/>
      <c r="B783" s="145" t="s">
        <v>344</v>
      </c>
      <c r="C783" s="135" t="s">
        <v>39</v>
      </c>
      <c r="D783" s="135"/>
      <c r="E783" s="135"/>
      <c r="F783" s="135"/>
      <c r="G783" s="135"/>
      <c r="H783" s="135"/>
      <c r="I783" s="136"/>
    </row>
    <row r="784" spans="1:9" x14ac:dyDescent="0.25">
      <c r="A784" s="148"/>
      <c r="B784" s="146"/>
      <c r="C784" s="3" t="s">
        <v>5</v>
      </c>
      <c r="D784" s="9">
        <f>SUM(D785:D788)</f>
        <v>294538.78700000001</v>
      </c>
      <c r="E784" s="8">
        <f t="shared" ref="E784:I784" si="110">SUM(E785:E788)</f>
        <v>85001.329999999987</v>
      </c>
      <c r="F784" s="8">
        <f t="shared" si="110"/>
        <v>209537.45699999999</v>
      </c>
      <c r="G784" s="8">
        <f t="shared" si="110"/>
        <v>0</v>
      </c>
      <c r="H784" s="55">
        <f t="shared" si="110"/>
        <v>0</v>
      </c>
      <c r="I784" s="56">
        <f t="shared" si="110"/>
        <v>0</v>
      </c>
    </row>
    <row r="785" spans="1:9" x14ac:dyDescent="0.25">
      <c r="A785" s="148"/>
      <c r="B785" s="146"/>
      <c r="C785" s="3" t="s">
        <v>1</v>
      </c>
      <c r="D785" s="11">
        <f>SUM(E785:I785)</f>
        <v>0</v>
      </c>
      <c r="E785" s="6"/>
      <c r="F785" s="6"/>
      <c r="G785" s="6"/>
      <c r="H785" s="16"/>
      <c r="I785" s="30"/>
    </row>
    <row r="786" spans="1:9" x14ac:dyDescent="0.25">
      <c r="A786" s="148"/>
      <c r="B786" s="146"/>
      <c r="C786" s="3" t="s">
        <v>2</v>
      </c>
      <c r="D786" s="11">
        <f t="shared" ref="D786:D788" si="111">SUM(E786:I786)</f>
        <v>294538.78700000001</v>
      </c>
      <c r="E786" s="6">
        <f>135001.33-50000</f>
        <v>85001.329999999987</v>
      </c>
      <c r="F786" s="6">
        <f>159537.457+50000</f>
        <v>209537.45699999999</v>
      </c>
      <c r="G786" s="6"/>
      <c r="H786" s="16"/>
      <c r="I786" s="30"/>
    </row>
    <row r="787" spans="1:9" x14ac:dyDescent="0.25">
      <c r="A787" s="148"/>
      <c r="B787" s="146"/>
      <c r="C787" s="3" t="s">
        <v>3</v>
      </c>
      <c r="D787" s="11">
        <f t="shared" si="111"/>
        <v>0</v>
      </c>
      <c r="E787" s="6"/>
      <c r="F787" s="6"/>
      <c r="G787" s="6"/>
      <c r="H787" s="16"/>
      <c r="I787" s="30"/>
    </row>
    <row r="788" spans="1:9" x14ac:dyDescent="0.25">
      <c r="A788" s="149"/>
      <c r="B788" s="153"/>
      <c r="C788" s="4" t="s">
        <v>4</v>
      </c>
      <c r="D788" s="13">
        <f t="shared" si="111"/>
        <v>0</v>
      </c>
      <c r="E788" s="66"/>
      <c r="F788" s="66"/>
      <c r="G788" s="66"/>
      <c r="H788" s="4"/>
      <c r="I788" s="124"/>
    </row>
  </sheetData>
  <mergeCells count="491">
    <mergeCell ref="G1:I1"/>
    <mergeCell ref="A2:I2"/>
    <mergeCell ref="A4:B4"/>
    <mergeCell ref="A5:I5"/>
    <mergeCell ref="A6:C6"/>
    <mergeCell ref="A7:C7"/>
    <mergeCell ref="A8:C8"/>
    <mergeCell ref="A9:C9"/>
    <mergeCell ref="A10:C10"/>
    <mergeCell ref="A15:C15"/>
    <mergeCell ref="A16:C16"/>
    <mergeCell ref="A17:C17"/>
    <mergeCell ref="A18:I18"/>
    <mergeCell ref="A19:A25"/>
    <mergeCell ref="B19:I19"/>
    <mergeCell ref="B20:B25"/>
    <mergeCell ref="C20:I20"/>
    <mergeCell ref="A13:C13"/>
    <mergeCell ref="A14:C14"/>
    <mergeCell ref="A43:A49"/>
    <mergeCell ref="B43:I43"/>
    <mergeCell ref="B44:B49"/>
    <mergeCell ref="C44:I44"/>
    <mergeCell ref="A42:I42"/>
    <mergeCell ref="A26:I26"/>
    <mergeCell ref="A27:A33"/>
    <mergeCell ref="B27:I27"/>
    <mergeCell ref="B28:B33"/>
    <mergeCell ref="C28:I28"/>
    <mergeCell ref="A34:I34"/>
    <mergeCell ref="A35:A41"/>
    <mergeCell ref="B35:I35"/>
    <mergeCell ref="B36:B41"/>
    <mergeCell ref="C36:I36"/>
    <mergeCell ref="A66:I66"/>
    <mergeCell ref="A58:I58"/>
    <mergeCell ref="A59:A65"/>
    <mergeCell ref="B59:I59"/>
    <mergeCell ref="B60:B65"/>
    <mergeCell ref="C60:I60"/>
    <mergeCell ref="A50:I50"/>
    <mergeCell ref="A51:A57"/>
    <mergeCell ref="B51:I51"/>
    <mergeCell ref="B52:B57"/>
    <mergeCell ref="C52:I52"/>
    <mergeCell ref="A75:I75"/>
    <mergeCell ref="A76:A82"/>
    <mergeCell ref="B76:I76"/>
    <mergeCell ref="B77:B82"/>
    <mergeCell ref="C77:I77"/>
    <mergeCell ref="A67:A73"/>
    <mergeCell ref="B67:I67"/>
    <mergeCell ref="B68:B73"/>
    <mergeCell ref="C68:I68"/>
    <mergeCell ref="A148:I148"/>
    <mergeCell ref="A83:I83"/>
    <mergeCell ref="A84:A90"/>
    <mergeCell ref="B84:I84"/>
    <mergeCell ref="B85:B90"/>
    <mergeCell ref="C85:I85"/>
    <mergeCell ref="A91:I91"/>
    <mergeCell ref="A92:A98"/>
    <mergeCell ref="B92:I92"/>
    <mergeCell ref="B93:B98"/>
    <mergeCell ref="C93:I93"/>
    <mergeCell ref="A108:A114"/>
    <mergeCell ref="B108:I108"/>
    <mergeCell ref="B109:B114"/>
    <mergeCell ref="C109:I109"/>
    <mergeCell ref="A107:I107"/>
    <mergeCell ref="A99:I99"/>
    <mergeCell ref="A100:A106"/>
    <mergeCell ref="B100:I100"/>
    <mergeCell ref="B101:B106"/>
    <mergeCell ref="C101:I101"/>
    <mergeCell ref="A115:I115"/>
    <mergeCell ref="A116:A122"/>
    <mergeCell ref="B117:B122"/>
    <mergeCell ref="B181:I181"/>
    <mergeCell ref="B182:B187"/>
    <mergeCell ref="C182:I182"/>
    <mergeCell ref="A172:I172"/>
    <mergeCell ref="A173:A179"/>
    <mergeCell ref="B173:I173"/>
    <mergeCell ref="B174:B179"/>
    <mergeCell ref="C174:I174"/>
    <mergeCell ref="A197:A203"/>
    <mergeCell ref="B197:I197"/>
    <mergeCell ref="B198:B203"/>
    <mergeCell ref="C198:I198"/>
    <mergeCell ref="B189:I189"/>
    <mergeCell ref="C190:I190"/>
    <mergeCell ref="C117:I117"/>
    <mergeCell ref="A140:I140"/>
    <mergeCell ref="A141:A147"/>
    <mergeCell ref="B141:I141"/>
    <mergeCell ref="B142:B147"/>
    <mergeCell ref="C142:I142"/>
    <mergeCell ref="A123:I123"/>
    <mergeCell ref="A124:A130"/>
    <mergeCell ref="B124:I124"/>
    <mergeCell ref="B125:B130"/>
    <mergeCell ref="C125:I125"/>
    <mergeCell ref="A220:I220"/>
    <mergeCell ref="A363:I363"/>
    <mergeCell ref="A260:I260"/>
    <mergeCell ref="A261:A267"/>
    <mergeCell ref="B261:I261"/>
    <mergeCell ref="B262:B267"/>
    <mergeCell ref="C262:I262"/>
    <mergeCell ref="A132:I132"/>
    <mergeCell ref="A133:A139"/>
    <mergeCell ref="B133:I133"/>
    <mergeCell ref="B134:B139"/>
    <mergeCell ref="C134:I134"/>
    <mergeCell ref="A244:I244"/>
    <mergeCell ref="A245:A251"/>
    <mergeCell ref="B245:I245"/>
    <mergeCell ref="B246:B251"/>
    <mergeCell ref="C246:I246"/>
    <mergeCell ref="A221:A227"/>
    <mergeCell ref="B221:I221"/>
    <mergeCell ref="B222:B227"/>
    <mergeCell ref="C222:I222"/>
    <mergeCell ref="A188:I188"/>
    <mergeCell ref="A180:I180"/>
    <mergeCell ref="A181:A187"/>
    <mergeCell ref="A453:I453"/>
    <mergeCell ref="A387:I387"/>
    <mergeCell ref="A388:A394"/>
    <mergeCell ref="B388:I388"/>
    <mergeCell ref="B389:B394"/>
    <mergeCell ref="C389:I389"/>
    <mergeCell ref="A364:A370"/>
    <mergeCell ref="B364:I364"/>
    <mergeCell ref="B365:B370"/>
    <mergeCell ref="C365:I365"/>
    <mergeCell ref="A395:I395"/>
    <mergeCell ref="A396:A402"/>
    <mergeCell ref="B396:I396"/>
    <mergeCell ref="B397:B402"/>
    <mergeCell ref="C397:I397"/>
    <mergeCell ref="A379:I379"/>
    <mergeCell ref="A380:A386"/>
    <mergeCell ref="B380:I380"/>
    <mergeCell ref="B381:B386"/>
    <mergeCell ref="C381:I381"/>
    <mergeCell ref="A403:I403"/>
    <mergeCell ref="A404:A410"/>
    <mergeCell ref="B404:I404"/>
    <mergeCell ref="B405:B410"/>
    <mergeCell ref="C551:I551"/>
    <mergeCell ref="A557:I557"/>
    <mergeCell ref="A469:I469"/>
    <mergeCell ref="A525:I525"/>
    <mergeCell ref="A526:A532"/>
    <mergeCell ref="B526:I526"/>
    <mergeCell ref="B527:B532"/>
    <mergeCell ref="C527:I527"/>
    <mergeCell ref="A518:A524"/>
    <mergeCell ref="B518:I518"/>
    <mergeCell ref="B519:B524"/>
    <mergeCell ref="C519:I519"/>
    <mergeCell ref="A470:A476"/>
    <mergeCell ref="B470:I470"/>
    <mergeCell ref="B471:B476"/>
    <mergeCell ref="C471:I471"/>
    <mergeCell ref="A517:I517"/>
    <mergeCell ref="A509:I509"/>
    <mergeCell ref="A510:A516"/>
    <mergeCell ref="B510:I510"/>
    <mergeCell ref="B511:B516"/>
    <mergeCell ref="A493:I493"/>
    <mergeCell ref="A494:A500"/>
    <mergeCell ref="B494:I494"/>
    <mergeCell ref="A717:I717"/>
    <mergeCell ref="A718:A724"/>
    <mergeCell ref="B718:I718"/>
    <mergeCell ref="B719:B724"/>
    <mergeCell ref="C719:I719"/>
    <mergeCell ref="C727:I727"/>
    <mergeCell ref="A693:I693"/>
    <mergeCell ref="A694:A700"/>
    <mergeCell ref="B694:I694"/>
    <mergeCell ref="B695:B700"/>
    <mergeCell ref="C695:I695"/>
    <mergeCell ref="A709:I709"/>
    <mergeCell ref="A710:A716"/>
    <mergeCell ref="B710:I710"/>
    <mergeCell ref="B711:B716"/>
    <mergeCell ref="C711:I711"/>
    <mergeCell ref="A725:I725"/>
    <mergeCell ref="A726:A732"/>
    <mergeCell ref="B726:I726"/>
    <mergeCell ref="B727:B732"/>
    <mergeCell ref="A212:I212"/>
    <mergeCell ref="A213:A219"/>
    <mergeCell ref="B213:I213"/>
    <mergeCell ref="B214:B219"/>
    <mergeCell ref="C214:I214"/>
    <mergeCell ref="B598:I598"/>
    <mergeCell ref="A605:I605"/>
    <mergeCell ref="A606:A612"/>
    <mergeCell ref="B606:I606"/>
    <mergeCell ref="B607:B612"/>
    <mergeCell ref="C607:I607"/>
    <mergeCell ref="A598:A604"/>
    <mergeCell ref="B599:B604"/>
    <mergeCell ref="C599:I599"/>
    <mergeCell ref="A541:I541"/>
    <mergeCell ref="A542:A548"/>
    <mergeCell ref="B542:I542"/>
    <mergeCell ref="B543:B548"/>
    <mergeCell ref="C543:I543"/>
    <mergeCell ref="A573:I573"/>
    <mergeCell ref="A549:I549"/>
    <mergeCell ref="A550:A556"/>
    <mergeCell ref="B550:I550"/>
    <mergeCell ref="B551:B556"/>
    <mergeCell ref="A12:I12"/>
    <mergeCell ref="A196:I196"/>
    <mergeCell ref="B190:B195"/>
    <mergeCell ref="B116:I116"/>
    <mergeCell ref="A189:A195"/>
    <mergeCell ref="A204:I204"/>
    <mergeCell ref="A205:A211"/>
    <mergeCell ref="B205:I205"/>
    <mergeCell ref="B206:B211"/>
    <mergeCell ref="C206:I206"/>
    <mergeCell ref="A164:I164"/>
    <mergeCell ref="A165:A171"/>
    <mergeCell ref="B165:I165"/>
    <mergeCell ref="B166:B171"/>
    <mergeCell ref="C166:I166"/>
    <mergeCell ref="A156:I156"/>
    <mergeCell ref="A157:A163"/>
    <mergeCell ref="B157:I157"/>
    <mergeCell ref="B158:B163"/>
    <mergeCell ref="C158:I158"/>
    <mergeCell ref="A149:A155"/>
    <mergeCell ref="B149:I149"/>
    <mergeCell ref="B150:B155"/>
    <mergeCell ref="C150:I150"/>
    <mergeCell ref="A252:I252"/>
    <mergeCell ref="A253:A259"/>
    <mergeCell ref="B253:I253"/>
    <mergeCell ref="B254:B259"/>
    <mergeCell ref="C254:I254"/>
    <mergeCell ref="A228:I228"/>
    <mergeCell ref="A229:A235"/>
    <mergeCell ref="B229:I229"/>
    <mergeCell ref="B230:B235"/>
    <mergeCell ref="C230:I230"/>
    <mergeCell ref="B238:B243"/>
    <mergeCell ref="C238:I238"/>
    <mergeCell ref="A236:I236"/>
    <mergeCell ref="A237:A243"/>
    <mergeCell ref="B237:I237"/>
    <mergeCell ref="A269:I269"/>
    <mergeCell ref="A270:A276"/>
    <mergeCell ref="B270:I270"/>
    <mergeCell ref="B271:B276"/>
    <mergeCell ref="C271:I271"/>
    <mergeCell ref="A278:I278"/>
    <mergeCell ref="A279:A285"/>
    <mergeCell ref="B279:I279"/>
    <mergeCell ref="B280:B285"/>
    <mergeCell ref="C280:I280"/>
    <mergeCell ref="A286:I286"/>
    <mergeCell ref="A287:I287"/>
    <mergeCell ref="A288:A294"/>
    <mergeCell ref="B288:I288"/>
    <mergeCell ref="B289:B294"/>
    <mergeCell ref="C289:I289"/>
    <mergeCell ref="A296:I296"/>
    <mergeCell ref="A297:A303"/>
    <mergeCell ref="B297:I297"/>
    <mergeCell ref="B298:B303"/>
    <mergeCell ref="C298:I298"/>
    <mergeCell ref="A305:I305"/>
    <mergeCell ref="A306:A312"/>
    <mergeCell ref="B306:I306"/>
    <mergeCell ref="B307:B312"/>
    <mergeCell ref="C307:I307"/>
    <mergeCell ref="A314:I314"/>
    <mergeCell ref="A315:A321"/>
    <mergeCell ref="B315:I315"/>
    <mergeCell ref="B316:B321"/>
    <mergeCell ref="C316:I316"/>
    <mergeCell ref="A322:I322"/>
    <mergeCell ref="A323:A329"/>
    <mergeCell ref="B323:I323"/>
    <mergeCell ref="B324:B329"/>
    <mergeCell ref="C324:I324"/>
    <mergeCell ref="A330:I330"/>
    <mergeCell ref="A331:A337"/>
    <mergeCell ref="B331:I331"/>
    <mergeCell ref="B332:B337"/>
    <mergeCell ref="C332:I332"/>
    <mergeCell ref="A338:I338"/>
    <mergeCell ref="A339:A345"/>
    <mergeCell ref="B339:I339"/>
    <mergeCell ref="B340:B345"/>
    <mergeCell ref="C340:I340"/>
    <mergeCell ref="A347:I347"/>
    <mergeCell ref="A348:A354"/>
    <mergeCell ref="B348:I348"/>
    <mergeCell ref="B349:B354"/>
    <mergeCell ref="C349:I349"/>
    <mergeCell ref="A355:I355"/>
    <mergeCell ref="A356:A362"/>
    <mergeCell ref="B356:I356"/>
    <mergeCell ref="B357:B362"/>
    <mergeCell ref="C357:I357"/>
    <mergeCell ref="B372:I372"/>
    <mergeCell ref="B373:B378"/>
    <mergeCell ref="C373:I373"/>
    <mergeCell ref="A371:I371"/>
    <mergeCell ref="A372:A378"/>
    <mergeCell ref="C405:I405"/>
    <mergeCell ref="A411:I411"/>
    <mergeCell ref="A412:A418"/>
    <mergeCell ref="B412:I412"/>
    <mergeCell ref="B413:B418"/>
    <mergeCell ref="C413:I413"/>
    <mergeCell ref="A419:I419"/>
    <mergeCell ref="A420:A427"/>
    <mergeCell ref="B420:I420"/>
    <mergeCell ref="B421:B427"/>
    <mergeCell ref="C421:I421"/>
    <mergeCell ref="A428:I428"/>
    <mergeCell ref="A429:A436"/>
    <mergeCell ref="B429:I429"/>
    <mergeCell ref="B430:B436"/>
    <mergeCell ref="C430:I430"/>
    <mergeCell ref="A477:I477"/>
    <mergeCell ref="A478:A484"/>
    <mergeCell ref="B478:I478"/>
    <mergeCell ref="B479:B484"/>
    <mergeCell ref="C479:I479"/>
    <mergeCell ref="A437:I437"/>
    <mergeCell ref="A438:A444"/>
    <mergeCell ref="B438:I438"/>
    <mergeCell ref="B439:B444"/>
    <mergeCell ref="C439:I439"/>
    <mergeCell ref="A445:I445"/>
    <mergeCell ref="A446:A452"/>
    <mergeCell ref="B446:I446"/>
    <mergeCell ref="B447:B452"/>
    <mergeCell ref="C447:I447"/>
    <mergeCell ref="A454:A460"/>
    <mergeCell ref="B454:I454"/>
    <mergeCell ref="B455:B460"/>
    <mergeCell ref="C455:I455"/>
    <mergeCell ref="A461:I461"/>
    <mergeCell ref="A462:A468"/>
    <mergeCell ref="B462:I462"/>
    <mergeCell ref="B463:B468"/>
    <mergeCell ref="C463:I463"/>
    <mergeCell ref="A485:I485"/>
    <mergeCell ref="A486:A492"/>
    <mergeCell ref="B486:I486"/>
    <mergeCell ref="B487:B492"/>
    <mergeCell ref="C487:I487"/>
    <mergeCell ref="B495:B500"/>
    <mergeCell ref="C495:I495"/>
    <mergeCell ref="A533:I533"/>
    <mergeCell ref="A534:A540"/>
    <mergeCell ref="B534:I534"/>
    <mergeCell ref="B535:B540"/>
    <mergeCell ref="C535:I535"/>
    <mergeCell ref="A501:I501"/>
    <mergeCell ref="A502:A508"/>
    <mergeCell ref="B502:I502"/>
    <mergeCell ref="B503:B508"/>
    <mergeCell ref="C503:I503"/>
    <mergeCell ref="C511:I511"/>
    <mergeCell ref="A565:I565"/>
    <mergeCell ref="A566:A572"/>
    <mergeCell ref="B566:I566"/>
    <mergeCell ref="B567:B572"/>
    <mergeCell ref="C567:I567"/>
    <mergeCell ref="A558:A564"/>
    <mergeCell ref="B558:I558"/>
    <mergeCell ref="B559:B564"/>
    <mergeCell ref="C559:I559"/>
    <mergeCell ref="A574:A580"/>
    <mergeCell ref="B574:I574"/>
    <mergeCell ref="B575:B580"/>
    <mergeCell ref="C575:I575"/>
    <mergeCell ref="B582:I582"/>
    <mergeCell ref="A589:I589"/>
    <mergeCell ref="A581:I581"/>
    <mergeCell ref="A582:A588"/>
    <mergeCell ref="B583:B588"/>
    <mergeCell ref="C583:I583"/>
    <mergeCell ref="A621:I621"/>
    <mergeCell ref="A622:A628"/>
    <mergeCell ref="B622:I622"/>
    <mergeCell ref="B623:B628"/>
    <mergeCell ref="C623:I623"/>
    <mergeCell ref="A637:I637"/>
    <mergeCell ref="A590:A596"/>
    <mergeCell ref="B590:I590"/>
    <mergeCell ref="B591:B596"/>
    <mergeCell ref="C591:I591"/>
    <mergeCell ref="A597:I597"/>
    <mergeCell ref="A629:I629"/>
    <mergeCell ref="A630:A636"/>
    <mergeCell ref="B630:I630"/>
    <mergeCell ref="B631:B636"/>
    <mergeCell ref="C631:I631"/>
    <mergeCell ref="A613:I613"/>
    <mergeCell ref="A614:A620"/>
    <mergeCell ref="B614:I614"/>
    <mergeCell ref="B615:B620"/>
    <mergeCell ref="C615:I615"/>
    <mergeCell ref="C671:I671"/>
    <mergeCell ref="A653:I653"/>
    <mergeCell ref="A654:A660"/>
    <mergeCell ref="B654:I654"/>
    <mergeCell ref="B655:B660"/>
    <mergeCell ref="C655:I655"/>
    <mergeCell ref="A638:A644"/>
    <mergeCell ref="B638:I638"/>
    <mergeCell ref="B639:B644"/>
    <mergeCell ref="C639:I639"/>
    <mergeCell ref="A645:I645"/>
    <mergeCell ref="A661:I661"/>
    <mergeCell ref="A662:A668"/>
    <mergeCell ref="B662:I662"/>
    <mergeCell ref="B663:B668"/>
    <mergeCell ref="C663:I663"/>
    <mergeCell ref="A646:A652"/>
    <mergeCell ref="B646:I646"/>
    <mergeCell ref="B647:B652"/>
    <mergeCell ref="C647:I647"/>
    <mergeCell ref="A669:I669"/>
    <mergeCell ref="A670:A676"/>
    <mergeCell ref="B670:I670"/>
    <mergeCell ref="B671:B676"/>
    <mergeCell ref="A677:I677"/>
    <mergeCell ref="A678:A684"/>
    <mergeCell ref="B678:I678"/>
    <mergeCell ref="B679:B684"/>
    <mergeCell ref="C679:I679"/>
    <mergeCell ref="A701:I701"/>
    <mergeCell ref="A702:A708"/>
    <mergeCell ref="B702:I702"/>
    <mergeCell ref="B703:B708"/>
    <mergeCell ref="C703:I703"/>
    <mergeCell ref="A685:I685"/>
    <mergeCell ref="A686:A692"/>
    <mergeCell ref="B687:B692"/>
    <mergeCell ref="C687:I687"/>
    <mergeCell ref="B686:I686"/>
    <mergeCell ref="A733:I733"/>
    <mergeCell ref="A734:A740"/>
    <mergeCell ref="B734:I734"/>
    <mergeCell ref="B735:B740"/>
    <mergeCell ref="C735:I735"/>
    <mergeCell ref="A741:I741"/>
    <mergeCell ref="A742:A748"/>
    <mergeCell ref="B742:I742"/>
    <mergeCell ref="B743:B748"/>
    <mergeCell ref="C743:I743"/>
    <mergeCell ref="A765:I765"/>
    <mergeCell ref="A766:A772"/>
    <mergeCell ref="B766:I766"/>
    <mergeCell ref="B767:B772"/>
    <mergeCell ref="C767:I767"/>
    <mergeCell ref="A758:A764"/>
    <mergeCell ref="B759:B764"/>
    <mergeCell ref="C759:I759"/>
    <mergeCell ref="A749:I749"/>
    <mergeCell ref="A750:A756"/>
    <mergeCell ref="B750:I750"/>
    <mergeCell ref="B751:B756"/>
    <mergeCell ref="C751:I751"/>
    <mergeCell ref="B758:I758"/>
    <mergeCell ref="A757:I757"/>
    <mergeCell ref="C783:I783"/>
    <mergeCell ref="A773:I773"/>
    <mergeCell ref="A774:A780"/>
    <mergeCell ref="B774:I774"/>
    <mergeCell ref="B775:B780"/>
    <mergeCell ref="C775:I775"/>
    <mergeCell ref="A781:I781"/>
    <mergeCell ref="A782:A788"/>
    <mergeCell ref="B782:I782"/>
    <mergeCell ref="B783:B788"/>
  </mergeCells>
  <pageMargins left="0.59055118110236227" right="0.19685039370078741" top="0.39370078740157483" bottom="0.19685039370078741" header="0.31496062992125984" footer="0.11811023622047245"/>
  <pageSetup paperSize="9" scale="70" fitToWidth="0" fitToHeight="0" orientation="landscape" r:id="rId1"/>
  <headerFooter>
    <oddFooter>&amp;CСтраница  &amp;P из &amp;N</oddFooter>
  </headerFooter>
  <rowBreaks count="18" manualBreakCount="18">
    <brk id="33" max="8" man="1"/>
    <brk id="74" max="8" man="1"/>
    <brk id="114" max="8" man="1"/>
    <brk id="155" max="8" man="1"/>
    <brk id="195" max="8" man="1"/>
    <brk id="235" max="8" man="1"/>
    <brk id="329" max="8" man="1"/>
    <brk id="378" max="8" man="1"/>
    <brk id="418" max="8" man="1"/>
    <brk id="460" max="8" man="1"/>
    <brk id="500" max="8" man="1"/>
    <brk id="540" max="8" man="1"/>
    <brk id="580" max="8" man="1"/>
    <brk id="620" max="8" man="1"/>
    <brk id="660" max="8" man="1"/>
    <brk id="700" max="8" man="1"/>
    <brk id="740" max="8" man="1"/>
    <brk id="7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29"/>
  <sheetViews>
    <sheetView showGridLines="0" tabSelected="1" view="pageBreakPreview" topLeftCell="A500" zoomScale="85" zoomScaleNormal="100" zoomScaleSheetLayoutView="85" workbookViewId="0">
      <selection activeCell="L18" sqref="L18"/>
    </sheetView>
  </sheetViews>
  <sheetFormatPr defaultColWidth="9.140625" defaultRowHeight="15" x14ac:dyDescent="0.25"/>
  <cols>
    <col min="1" max="1" width="9.140625" style="114"/>
    <col min="2" max="2" width="8.5703125" style="114" bestFit="1" customWidth="1"/>
    <col min="3" max="3" width="63.7109375" style="114" customWidth="1"/>
    <col min="4" max="5" width="21.28515625" style="114" bestFit="1" customWidth="1"/>
    <col min="6" max="6" width="21.140625" style="114" bestFit="1" customWidth="1"/>
    <col min="7" max="7" width="20.5703125" style="114" customWidth="1"/>
    <col min="8" max="9" width="19.7109375" style="114" bestFit="1" customWidth="1"/>
  </cols>
  <sheetData>
    <row r="1" spans="1:9" s="1" customFormat="1" ht="30" customHeight="1" x14ac:dyDescent="0.25">
      <c r="A1" s="173" t="s">
        <v>349</v>
      </c>
      <c r="B1" s="174"/>
      <c r="C1" s="174"/>
      <c r="D1" s="174"/>
      <c r="E1" s="174"/>
      <c r="F1" s="174"/>
      <c r="G1" s="174"/>
      <c r="H1" s="174"/>
      <c r="I1" s="175"/>
    </row>
    <row r="2" spans="1:9" s="1" customFormat="1" ht="45" customHeight="1" x14ac:dyDescent="0.25">
      <c r="A2" s="68"/>
      <c r="B2" s="69"/>
      <c r="C2" s="69"/>
      <c r="D2" s="67" t="s">
        <v>5</v>
      </c>
      <c r="E2" s="67">
        <v>2014</v>
      </c>
      <c r="F2" s="67">
        <v>2015</v>
      </c>
      <c r="G2" s="67">
        <v>2016</v>
      </c>
      <c r="H2" s="67">
        <v>2017</v>
      </c>
      <c r="I2" s="67">
        <v>2018</v>
      </c>
    </row>
    <row r="3" spans="1:9" s="1" customFormat="1" ht="15.75" x14ac:dyDescent="0.25">
      <c r="A3" s="201" t="s">
        <v>5</v>
      </c>
      <c r="B3" s="202"/>
      <c r="C3" s="203"/>
      <c r="D3" s="36">
        <f t="shared" ref="D3:I3" si="0">SUM(D4:D7)</f>
        <v>9811195.5573500022</v>
      </c>
      <c r="E3" s="36">
        <f t="shared" si="0"/>
        <v>2633054.2573499996</v>
      </c>
      <c r="F3" s="36">
        <f t="shared" si="0"/>
        <v>3312596.3000000003</v>
      </c>
      <c r="G3" s="36">
        <f t="shared" si="0"/>
        <v>2157492.2999999998</v>
      </c>
      <c r="H3" s="36">
        <f t="shared" si="0"/>
        <v>1088282.7</v>
      </c>
      <c r="I3" s="36">
        <f t="shared" si="0"/>
        <v>619770</v>
      </c>
    </row>
    <row r="4" spans="1:9" s="1" customFormat="1" ht="15.75" x14ac:dyDescent="0.25">
      <c r="A4" s="195" t="s">
        <v>1</v>
      </c>
      <c r="B4" s="196"/>
      <c r="C4" s="197"/>
      <c r="D4" s="37">
        <f>SUM(E4:I4)</f>
        <v>1039540</v>
      </c>
      <c r="E4" s="37">
        <f>E13+E21+E30+E38+E46+E54+E62+E70+E78+E86+E94+E102+E110+E118+E126+E134+E142+E150+E158+E166+E174+E182+E190+E198+E206+E214+E222+E230+E238+E246+E254+E262+E270+E278+E286+E294+E302+E310+E318+E326+E334+E342+E350+E358+E366+E374+E382+E390+E398+E406+E414+E422+E430+E438+E446+E454+E462+E470+E478+E486+E494+E502+E510+E518+E526</f>
        <v>316070</v>
      </c>
      <c r="F4" s="37">
        <f t="shared" ref="F4:I4" si="1">F13+F21+F30+F38+F46+F54+F62+F70+F78+F86+F94+F102+F110+F118+F126+F134+F142+F150+F158+F166+F174+F182+F190+F198+F206+F214+F222+F230+F238+F246+F254+F262+F270+F278+F286+F294+F302+F310+F318+F326+F334+F342+F350+F358+F366+F374+F382+F390+F398+F406+F414+F422+F430+F438+F446+F454+F462+F470+F478+F486+F494+F502+F510+F518+F526</f>
        <v>723470</v>
      </c>
      <c r="G4" s="37">
        <f t="shared" si="1"/>
        <v>0</v>
      </c>
      <c r="H4" s="37">
        <f t="shared" si="1"/>
        <v>0</v>
      </c>
      <c r="I4" s="37">
        <f t="shared" si="1"/>
        <v>0</v>
      </c>
    </row>
    <row r="5" spans="1:9" s="1" customFormat="1" ht="20.25" customHeight="1" x14ac:dyDescent="0.25">
      <c r="A5" s="195" t="s">
        <v>2</v>
      </c>
      <c r="B5" s="196"/>
      <c r="C5" s="197"/>
      <c r="D5" s="37">
        <f>SUM(E5:I5)</f>
        <v>8348285.8233500002</v>
      </c>
      <c r="E5" s="37">
        <f t="shared" ref="E5:I7" si="2">E14+E22+E31+E39+E47+E55+E63+E71+E79+E87+E95+E103+E111+E119+E127+E135+E143+E151+E159+E167+E175+E183+E191+E199+E207+E215+E223+E231+E239+E247+E255+E263+E271+E279+E287+E295+E303+E311+E319+E327+E335+E343+E351+E359+E367+E375+E383+E391+E399+E407+E415+E423+E431+E439+E447+E455+E463+E471+E479+E487+E495+E503+E511+E519+E527</f>
        <v>1933140.62335</v>
      </c>
      <c r="F5" s="37">
        <f t="shared" si="2"/>
        <v>2575355.2000000002</v>
      </c>
      <c r="G5" s="37">
        <f t="shared" si="2"/>
        <v>2147020</v>
      </c>
      <c r="H5" s="37">
        <f t="shared" si="2"/>
        <v>1078770</v>
      </c>
      <c r="I5" s="37">
        <f t="shared" si="2"/>
        <v>614000</v>
      </c>
    </row>
    <row r="6" spans="1:9" s="1" customFormat="1" ht="20.25" customHeight="1" x14ac:dyDescent="0.25">
      <c r="A6" s="195" t="s">
        <v>3</v>
      </c>
      <c r="B6" s="196"/>
      <c r="C6" s="197"/>
      <c r="D6" s="37">
        <f>SUM(E6:I6)</f>
        <v>73145.683999999994</v>
      </c>
      <c r="E6" s="37">
        <f t="shared" si="2"/>
        <v>33619.584000000003</v>
      </c>
      <c r="F6" s="37">
        <f t="shared" si="2"/>
        <v>13771.099999999999</v>
      </c>
      <c r="G6" s="37">
        <f t="shared" si="2"/>
        <v>10472.299999999999</v>
      </c>
      <c r="H6" s="37">
        <f t="shared" si="2"/>
        <v>9512.7000000000007</v>
      </c>
      <c r="I6" s="37">
        <f t="shared" si="2"/>
        <v>5770</v>
      </c>
    </row>
    <row r="7" spans="1:9" s="1" customFormat="1" ht="20.25" customHeight="1" x14ac:dyDescent="0.25">
      <c r="A7" s="240" t="s">
        <v>4</v>
      </c>
      <c r="B7" s="241"/>
      <c r="C7" s="242"/>
      <c r="D7" s="37">
        <f>SUM(E7:I7)</f>
        <v>350224.05</v>
      </c>
      <c r="E7" s="37">
        <f t="shared" si="2"/>
        <v>350224.05</v>
      </c>
      <c r="F7" s="37">
        <f t="shared" si="2"/>
        <v>0</v>
      </c>
      <c r="G7" s="37">
        <f t="shared" si="2"/>
        <v>0</v>
      </c>
      <c r="H7" s="37">
        <f t="shared" si="2"/>
        <v>0</v>
      </c>
      <c r="I7" s="37">
        <f t="shared" si="2"/>
        <v>0</v>
      </c>
    </row>
    <row r="8" spans="1:9" s="1" customFormat="1" ht="20.25" customHeight="1" x14ac:dyDescent="0.25">
      <c r="A8" s="70"/>
      <c r="B8" s="71"/>
      <c r="C8" s="71"/>
      <c r="D8" s="71"/>
      <c r="E8" s="71"/>
      <c r="F8" s="71"/>
      <c r="G8" s="71"/>
      <c r="H8" s="71"/>
      <c r="I8" s="72"/>
    </row>
    <row r="9" spans="1:9" s="1" customFormat="1" ht="15.75" x14ac:dyDescent="0.25">
      <c r="A9" s="194" t="s">
        <v>9</v>
      </c>
      <c r="B9" s="194"/>
      <c r="C9" s="194"/>
      <c r="D9" s="194"/>
      <c r="E9" s="194"/>
      <c r="F9" s="194"/>
      <c r="G9" s="194"/>
      <c r="H9" s="194"/>
      <c r="I9" s="194"/>
    </row>
    <row r="10" spans="1:9" s="1" customFormat="1" ht="19.5" customHeight="1" x14ac:dyDescent="0.25">
      <c r="A10" s="243"/>
      <c r="B10" s="165" t="s">
        <v>65</v>
      </c>
      <c r="C10" s="166"/>
      <c r="D10" s="166"/>
      <c r="E10" s="166"/>
      <c r="F10" s="166"/>
      <c r="G10" s="166"/>
      <c r="H10" s="166"/>
      <c r="I10" s="167"/>
    </row>
    <row r="11" spans="1:9" s="1" customFormat="1" ht="21" customHeight="1" x14ac:dyDescent="0.25">
      <c r="A11" s="244"/>
      <c r="B11" s="213" t="s">
        <v>7</v>
      </c>
      <c r="C11" s="168" t="s">
        <v>57</v>
      </c>
      <c r="D11" s="168"/>
      <c r="E11" s="168"/>
      <c r="F11" s="168"/>
      <c r="G11" s="168"/>
      <c r="H11" s="168"/>
      <c r="I11" s="169"/>
    </row>
    <row r="12" spans="1:9" s="1" customFormat="1" ht="15.75" x14ac:dyDescent="0.25">
      <c r="A12" s="244"/>
      <c r="B12" s="214"/>
      <c r="C12" s="73" t="s">
        <v>5</v>
      </c>
      <c r="D12" s="58">
        <f t="shared" ref="D12:I12" si="3">SUM(D13:D16)</f>
        <v>730624.40999999992</v>
      </c>
      <c r="E12" s="58">
        <f t="shared" si="3"/>
        <v>730624.40999999992</v>
      </c>
      <c r="F12" s="58">
        <f t="shared" si="3"/>
        <v>0</v>
      </c>
      <c r="G12" s="58">
        <f t="shared" si="3"/>
        <v>0</v>
      </c>
      <c r="H12" s="58">
        <f t="shared" si="3"/>
        <v>0</v>
      </c>
      <c r="I12" s="93">
        <f t="shared" si="3"/>
        <v>0</v>
      </c>
    </row>
    <row r="13" spans="1:9" s="1" customFormat="1" ht="15.75" x14ac:dyDescent="0.25">
      <c r="A13" s="244"/>
      <c r="B13" s="214"/>
      <c r="C13" s="73" t="s">
        <v>1</v>
      </c>
      <c r="D13" s="74">
        <f>SUM(E13:I13)</f>
        <v>0</v>
      </c>
      <c r="E13" s="74"/>
      <c r="F13" s="74"/>
      <c r="G13" s="74"/>
      <c r="H13" s="75"/>
      <c r="I13" s="125"/>
    </row>
    <row r="14" spans="1:9" s="1" customFormat="1" ht="15.75" x14ac:dyDescent="0.25">
      <c r="A14" s="244"/>
      <c r="B14" s="214"/>
      <c r="C14" s="73" t="s">
        <v>2</v>
      </c>
      <c r="D14" s="74">
        <f>SUM(E14:I14)</f>
        <v>364839</v>
      </c>
      <c r="E14" s="58">
        <f>364839</f>
        <v>364839</v>
      </c>
      <c r="F14" s="74"/>
      <c r="G14" s="74"/>
      <c r="H14" s="74"/>
      <c r="I14" s="125"/>
    </row>
    <row r="15" spans="1:9" s="1" customFormat="1" ht="15.75" x14ac:dyDescent="0.25">
      <c r="A15" s="244"/>
      <c r="B15" s="214"/>
      <c r="C15" s="73" t="s">
        <v>3</v>
      </c>
      <c r="D15" s="74">
        <f>SUM(E15:I15)</f>
        <v>15561.36</v>
      </c>
      <c r="E15" s="74">
        <v>15561.36</v>
      </c>
      <c r="F15" s="74"/>
      <c r="G15" s="74"/>
      <c r="H15" s="75"/>
      <c r="I15" s="125"/>
    </row>
    <row r="16" spans="1:9" s="1" customFormat="1" ht="15.75" x14ac:dyDescent="0.25">
      <c r="A16" s="245"/>
      <c r="B16" s="215"/>
      <c r="C16" s="76" t="s">
        <v>4</v>
      </c>
      <c r="D16" s="74">
        <f>SUM(E16:I16)</f>
        <v>350224.05</v>
      </c>
      <c r="E16" s="77">
        <v>350224.05</v>
      </c>
      <c r="F16" s="77"/>
      <c r="G16" s="77"/>
      <c r="H16" s="77"/>
      <c r="I16" s="126"/>
    </row>
    <row r="17" spans="1:9" s="1" customFormat="1" ht="15.75" x14ac:dyDescent="0.25">
      <c r="A17" s="194" t="s">
        <v>9</v>
      </c>
      <c r="B17" s="194"/>
      <c r="C17" s="194"/>
      <c r="D17" s="194"/>
      <c r="E17" s="194"/>
      <c r="F17" s="194"/>
      <c r="G17" s="194"/>
      <c r="H17" s="194"/>
      <c r="I17" s="194"/>
    </row>
    <row r="18" spans="1:9" s="1" customFormat="1" ht="15.75" customHeight="1" x14ac:dyDescent="0.25">
      <c r="A18" s="127"/>
      <c r="B18" s="165" t="s">
        <v>69</v>
      </c>
      <c r="C18" s="166"/>
      <c r="D18" s="166"/>
      <c r="E18" s="166"/>
      <c r="F18" s="166"/>
      <c r="G18" s="166"/>
      <c r="H18" s="166"/>
      <c r="I18" s="167"/>
    </row>
    <row r="19" spans="1:9" s="1" customFormat="1" ht="50.25" customHeight="1" x14ac:dyDescent="0.25">
      <c r="A19" s="127"/>
      <c r="B19" s="213" t="s">
        <v>8</v>
      </c>
      <c r="C19" s="168" t="s">
        <v>262</v>
      </c>
      <c r="D19" s="168"/>
      <c r="E19" s="168"/>
      <c r="F19" s="168"/>
      <c r="G19" s="168"/>
      <c r="H19" s="168"/>
      <c r="I19" s="169"/>
    </row>
    <row r="20" spans="1:9" s="1" customFormat="1" ht="15.75" x14ac:dyDescent="0.25">
      <c r="A20" s="127"/>
      <c r="B20" s="214"/>
      <c r="C20" s="73" t="s">
        <v>5</v>
      </c>
      <c r="D20" s="58">
        <f t="shared" ref="D20:I20" si="4">SUM(D21:D24)</f>
        <v>38677.1</v>
      </c>
      <c r="E20" s="58">
        <f t="shared" si="4"/>
        <v>38677.1</v>
      </c>
      <c r="F20" s="58">
        <f t="shared" si="4"/>
        <v>0</v>
      </c>
      <c r="G20" s="58">
        <f t="shared" si="4"/>
        <v>0</v>
      </c>
      <c r="H20" s="58">
        <f t="shared" si="4"/>
        <v>0</v>
      </c>
      <c r="I20" s="93">
        <f t="shared" si="4"/>
        <v>0</v>
      </c>
    </row>
    <row r="21" spans="1:9" s="1" customFormat="1" ht="15.75" x14ac:dyDescent="0.25">
      <c r="A21" s="127"/>
      <c r="B21" s="214"/>
      <c r="C21" s="73" t="s">
        <v>1</v>
      </c>
      <c r="D21" s="74">
        <f>SUM(E21:I21)</f>
        <v>0</v>
      </c>
      <c r="E21" s="74"/>
      <c r="F21" s="74"/>
      <c r="G21" s="74"/>
      <c r="H21" s="75"/>
      <c r="I21" s="125"/>
    </row>
    <row r="22" spans="1:9" s="1" customFormat="1" ht="15.75" x14ac:dyDescent="0.25">
      <c r="A22" s="127"/>
      <c r="B22" s="214"/>
      <c r="C22" s="73" t="s">
        <v>2</v>
      </c>
      <c r="D22" s="74">
        <f>SUM(E22:I22)</f>
        <v>35161</v>
      </c>
      <c r="E22" s="74">
        <f>35161</f>
        <v>35161</v>
      </c>
      <c r="F22" s="74"/>
      <c r="G22" s="74"/>
      <c r="H22" s="75"/>
      <c r="I22" s="125"/>
    </row>
    <row r="23" spans="1:9" s="1" customFormat="1" ht="15.75" x14ac:dyDescent="0.25">
      <c r="A23" s="127"/>
      <c r="B23" s="214"/>
      <c r="C23" s="73" t="s">
        <v>3</v>
      </c>
      <c r="D23" s="74">
        <f>SUM(E23:I23)</f>
        <v>3516.1000000000004</v>
      </c>
      <c r="E23" s="74">
        <f>E22/100*10</f>
        <v>3516.1000000000004</v>
      </c>
      <c r="F23" s="74"/>
      <c r="G23" s="74"/>
      <c r="H23" s="75"/>
      <c r="I23" s="125"/>
    </row>
    <row r="24" spans="1:9" s="1" customFormat="1" ht="14.45" customHeight="1" x14ac:dyDescent="0.25">
      <c r="A24" s="127"/>
      <c r="B24" s="215"/>
      <c r="C24" s="76" t="s">
        <v>4</v>
      </c>
      <c r="D24" s="77">
        <f>SUM(E24:I24)</f>
        <v>0</v>
      </c>
      <c r="E24" s="77"/>
      <c r="F24" s="77"/>
      <c r="G24" s="77"/>
      <c r="H24" s="78"/>
      <c r="I24" s="126"/>
    </row>
    <row r="25" spans="1:9" s="1" customFormat="1" ht="15.75" hidden="1" x14ac:dyDescent="0.25">
      <c r="A25" s="234"/>
      <c r="B25" s="235"/>
      <c r="C25" s="235"/>
      <c r="D25" s="235"/>
      <c r="E25" s="235"/>
      <c r="F25" s="235"/>
      <c r="G25" s="235"/>
      <c r="H25" s="235"/>
      <c r="I25" s="236"/>
    </row>
    <row r="26" spans="1:9" s="1" customFormat="1" ht="15.75" x14ac:dyDescent="0.25">
      <c r="A26" s="194" t="s">
        <v>9</v>
      </c>
      <c r="B26" s="194"/>
      <c r="C26" s="194"/>
      <c r="D26" s="194"/>
      <c r="E26" s="194"/>
      <c r="F26" s="194"/>
      <c r="G26" s="194"/>
      <c r="H26" s="194"/>
      <c r="I26" s="194"/>
    </row>
    <row r="27" spans="1:9" s="1" customFormat="1" ht="18.95" customHeight="1" x14ac:dyDescent="0.25">
      <c r="A27" s="237" t="s">
        <v>59</v>
      </c>
      <c r="B27" s="231" t="s">
        <v>46</v>
      </c>
      <c r="C27" s="232"/>
      <c r="D27" s="232"/>
      <c r="E27" s="232"/>
      <c r="F27" s="232"/>
      <c r="G27" s="232"/>
      <c r="H27" s="232"/>
      <c r="I27" s="233"/>
    </row>
    <row r="28" spans="1:9" s="1" customFormat="1" ht="18.95" customHeight="1" x14ac:dyDescent="0.25">
      <c r="A28" s="238"/>
      <c r="B28" s="213" t="s">
        <v>12</v>
      </c>
      <c r="C28" s="182" t="s">
        <v>47</v>
      </c>
      <c r="D28" s="182"/>
      <c r="E28" s="182"/>
      <c r="F28" s="182"/>
      <c r="G28" s="182"/>
      <c r="H28" s="182"/>
      <c r="I28" s="183"/>
    </row>
    <row r="29" spans="1:9" s="1" customFormat="1" ht="15.75" x14ac:dyDescent="0.25">
      <c r="A29" s="238"/>
      <c r="B29" s="214"/>
      <c r="C29" s="73" t="s">
        <v>5</v>
      </c>
      <c r="D29" s="80">
        <f t="shared" ref="D29:I29" si="5">SUM(D30:D33)</f>
        <v>2158319.5</v>
      </c>
      <c r="E29" s="80">
        <f t="shared" si="5"/>
        <v>35350</v>
      </c>
      <c r="F29" s="80">
        <f t="shared" si="5"/>
        <v>484537.4</v>
      </c>
      <c r="G29" s="80">
        <f t="shared" si="5"/>
        <v>673407.4</v>
      </c>
      <c r="H29" s="80">
        <f t="shared" si="5"/>
        <v>641824.69999999995</v>
      </c>
      <c r="I29" s="81">
        <f t="shared" si="5"/>
        <v>323200</v>
      </c>
    </row>
    <row r="30" spans="1:9" s="1" customFormat="1" ht="15.75" x14ac:dyDescent="0.25">
      <c r="A30" s="238"/>
      <c r="B30" s="214"/>
      <c r="C30" s="73" t="s">
        <v>1</v>
      </c>
      <c r="D30" s="80">
        <f>SUM(E30:I30)</f>
        <v>0</v>
      </c>
      <c r="E30" s="80"/>
      <c r="F30" s="80"/>
      <c r="G30" s="80"/>
      <c r="H30" s="80"/>
      <c r="I30" s="81"/>
    </row>
    <row r="31" spans="1:9" s="1" customFormat="1" ht="15.75" x14ac:dyDescent="0.25">
      <c r="A31" s="238"/>
      <c r="B31" s="214"/>
      <c r="C31" s="73" t="s">
        <v>2</v>
      </c>
      <c r="D31" s="80">
        <f>SUM(E31:I31)</f>
        <v>2136950</v>
      </c>
      <c r="E31" s="80">
        <v>35000</v>
      </c>
      <c r="F31" s="80">
        <v>479740</v>
      </c>
      <c r="G31" s="80">
        <v>666740</v>
      </c>
      <c r="H31" s="80">
        <v>635470</v>
      </c>
      <c r="I31" s="81">
        <v>320000</v>
      </c>
    </row>
    <row r="32" spans="1:9" s="1" customFormat="1" ht="15.75" x14ac:dyDescent="0.25">
      <c r="A32" s="238"/>
      <c r="B32" s="214"/>
      <c r="C32" s="73" t="s">
        <v>3</v>
      </c>
      <c r="D32" s="80">
        <f>SUM(E32:I32)</f>
        <v>21369.5</v>
      </c>
      <c r="E32" s="80">
        <f>E31/100*1</f>
        <v>350</v>
      </c>
      <c r="F32" s="80">
        <f>F31/100*1</f>
        <v>4797.3999999999996</v>
      </c>
      <c r="G32" s="80">
        <f>G31/100*1</f>
        <v>6667.4</v>
      </c>
      <c r="H32" s="80">
        <f>H31/100*1</f>
        <v>6354.7</v>
      </c>
      <c r="I32" s="81">
        <f>I31/100*1</f>
        <v>3200</v>
      </c>
    </row>
    <row r="33" spans="1:9" s="1" customFormat="1" ht="19.5" customHeight="1" x14ac:dyDescent="0.25">
      <c r="A33" s="239"/>
      <c r="B33" s="215"/>
      <c r="C33" s="76" t="s">
        <v>4</v>
      </c>
      <c r="D33" s="82">
        <f>SUM(E33:I33)</f>
        <v>0</v>
      </c>
      <c r="E33" s="82"/>
      <c r="F33" s="82"/>
      <c r="G33" s="82"/>
      <c r="H33" s="82"/>
      <c r="I33" s="83"/>
    </row>
    <row r="34" spans="1:9" s="1" customFormat="1" ht="24" customHeight="1" x14ac:dyDescent="0.25">
      <c r="A34" s="194" t="s">
        <v>9</v>
      </c>
      <c r="B34" s="194"/>
      <c r="C34" s="194"/>
      <c r="D34" s="194"/>
      <c r="E34" s="194"/>
      <c r="F34" s="194"/>
      <c r="G34" s="194"/>
      <c r="H34" s="194"/>
      <c r="I34" s="194"/>
    </row>
    <row r="35" spans="1:9" s="1" customFormat="1" ht="18.95" customHeight="1" x14ac:dyDescent="0.25">
      <c r="A35" s="237" t="s">
        <v>60</v>
      </c>
      <c r="B35" s="231" t="s">
        <v>46</v>
      </c>
      <c r="C35" s="232"/>
      <c r="D35" s="232"/>
      <c r="E35" s="232"/>
      <c r="F35" s="232"/>
      <c r="G35" s="232"/>
      <c r="H35" s="232"/>
      <c r="I35" s="233"/>
    </row>
    <row r="36" spans="1:9" s="1" customFormat="1" ht="18.95" customHeight="1" x14ac:dyDescent="0.25">
      <c r="A36" s="238"/>
      <c r="B36" s="213" t="s">
        <v>14</v>
      </c>
      <c r="C36" s="182" t="s">
        <v>48</v>
      </c>
      <c r="D36" s="182"/>
      <c r="E36" s="182"/>
      <c r="F36" s="182"/>
      <c r="G36" s="182"/>
      <c r="H36" s="182"/>
      <c r="I36" s="183"/>
    </row>
    <row r="37" spans="1:9" s="1" customFormat="1" ht="15.75" x14ac:dyDescent="0.25">
      <c r="A37" s="238"/>
      <c r="B37" s="214"/>
      <c r="C37" s="73" t="s">
        <v>5</v>
      </c>
      <c r="D37" s="80">
        <f t="shared" ref="D37:I37" si="6">SUM(D38:D41)</f>
        <v>1168913.3999999999</v>
      </c>
      <c r="E37" s="80">
        <f t="shared" si="6"/>
        <v>35350</v>
      </c>
      <c r="F37" s="80">
        <f t="shared" si="6"/>
        <v>473740.5</v>
      </c>
      <c r="G37" s="80">
        <f t="shared" si="6"/>
        <v>283294.90000000002</v>
      </c>
      <c r="H37" s="80">
        <f t="shared" si="6"/>
        <v>217958</v>
      </c>
      <c r="I37" s="81">
        <f t="shared" si="6"/>
        <v>158570</v>
      </c>
    </row>
    <row r="38" spans="1:9" s="1" customFormat="1" ht="15.75" x14ac:dyDescent="0.25">
      <c r="A38" s="238"/>
      <c r="B38" s="214"/>
      <c r="C38" s="73" t="s">
        <v>1</v>
      </c>
      <c r="D38" s="80">
        <f>SUM(E38:I38)</f>
        <v>0</v>
      </c>
      <c r="E38" s="80"/>
      <c r="F38" s="80"/>
      <c r="G38" s="80"/>
      <c r="H38" s="80"/>
      <c r="I38" s="81"/>
    </row>
    <row r="39" spans="1:9" s="1" customFormat="1" ht="15.75" x14ac:dyDescent="0.25">
      <c r="A39" s="238"/>
      <c r="B39" s="214"/>
      <c r="C39" s="73" t="s">
        <v>2</v>
      </c>
      <c r="D39" s="80">
        <f>SUM(E39:I39)</f>
        <v>1157340</v>
      </c>
      <c r="E39" s="80">
        <v>35000</v>
      </c>
      <c r="F39" s="80">
        <v>469050</v>
      </c>
      <c r="G39" s="80">
        <v>280490</v>
      </c>
      <c r="H39" s="80">
        <v>215800</v>
      </c>
      <c r="I39" s="81">
        <v>157000</v>
      </c>
    </row>
    <row r="40" spans="1:9" s="1" customFormat="1" ht="15.75" x14ac:dyDescent="0.25">
      <c r="A40" s="238"/>
      <c r="B40" s="214"/>
      <c r="C40" s="73" t="s">
        <v>3</v>
      </c>
      <c r="D40" s="80">
        <f>SUM(E40:I40)</f>
        <v>11573.4</v>
      </c>
      <c r="E40" s="80">
        <f>E39/100*1</f>
        <v>350</v>
      </c>
      <c r="F40" s="80">
        <f>F39/100*1</f>
        <v>4690.5</v>
      </c>
      <c r="G40" s="80">
        <f>G39/100*1</f>
        <v>2804.9</v>
      </c>
      <c r="H40" s="80">
        <f>H39/100*1</f>
        <v>2158</v>
      </c>
      <c r="I40" s="81">
        <f>I39/100*1</f>
        <v>1570</v>
      </c>
    </row>
    <row r="41" spans="1:9" s="1" customFormat="1" ht="15.75" x14ac:dyDescent="0.25">
      <c r="A41" s="239"/>
      <c r="B41" s="215"/>
      <c r="C41" s="76" t="s">
        <v>4</v>
      </c>
      <c r="D41" s="82">
        <f>SUM(E41:I41)</f>
        <v>0</v>
      </c>
      <c r="E41" s="82"/>
      <c r="F41" s="82"/>
      <c r="G41" s="82"/>
      <c r="H41" s="82"/>
      <c r="I41" s="83"/>
    </row>
    <row r="42" spans="1:9" s="1" customFormat="1" ht="24" customHeight="1" x14ac:dyDescent="0.25">
      <c r="A42" s="194" t="s">
        <v>9</v>
      </c>
      <c r="B42" s="194"/>
      <c r="C42" s="194"/>
      <c r="D42" s="194"/>
      <c r="E42" s="194"/>
      <c r="F42" s="194"/>
      <c r="G42" s="194"/>
      <c r="H42" s="194"/>
      <c r="I42" s="194"/>
    </row>
    <row r="43" spans="1:9" s="1" customFormat="1" ht="18.95" customHeight="1" x14ac:dyDescent="0.25">
      <c r="A43" s="211"/>
      <c r="B43" s="231" t="s">
        <v>46</v>
      </c>
      <c r="C43" s="232"/>
      <c r="D43" s="232"/>
      <c r="E43" s="232"/>
      <c r="F43" s="232"/>
      <c r="G43" s="232"/>
      <c r="H43" s="232"/>
      <c r="I43" s="233"/>
    </row>
    <row r="44" spans="1:9" s="1" customFormat="1" ht="18.95" customHeight="1" x14ac:dyDescent="0.25">
      <c r="A44" s="211"/>
      <c r="B44" s="213" t="s">
        <v>16</v>
      </c>
      <c r="C44" s="182" t="s">
        <v>49</v>
      </c>
      <c r="D44" s="182"/>
      <c r="E44" s="182"/>
      <c r="F44" s="182"/>
      <c r="G44" s="182"/>
      <c r="H44" s="182"/>
      <c r="I44" s="183"/>
    </row>
    <row r="45" spans="1:9" s="1" customFormat="1" ht="15.75" x14ac:dyDescent="0.25">
      <c r="A45" s="211"/>
      <c r="B45" s="214"/>
      <c r="C45" s="73" t="s">
        <v>5</v>
      </c>
      <c r="D45" s="80">
        <f t="shared" ref="D45:I45" si="7">SUM(D46:D49)</f>
        <v>434300</v>
      </c>
      <c r="E45" s="80">
        <f t="shared" si="7"/>
        <v>30300</v>
      </c>
      <c r="F45" s="80">
        <f t="shared" si="7"/>
        <v>101000</v>
      </c>
      <c r="G45" s="80">
        <f t="shared" si="7"/>
        <v>101000</v>
      </c>
      <c r="H45" s="80">
        <f t="shared" si="7"/>
        <v>101000</v>
      </c>
      <c r="I45" s="81">
        <f t="shared" si="7"/>
        <v>101000</v>
      </c>
    </row>
    <row r="46" spans="1:9" s="1" customFormat="1" ht="15.75" x14ac:dyDescent="0.25">
      <c r="A46" s="211"/>
      <c r="B46" s="214"/>
      <c r="C46" s="73" t="s">
        <v>1</v>
      </c>
      <c r="D46" s="80">
        <f>SUM(E46:I46)</f>
        <v>0</v>
      </c>
      <c r="E46" s="80"/>
      <c r="F46" s="80"/>
      <c r="G46" s="80"/>
      <c r="H46" s="80"/>
      <c r="I46" s="81"/>
    </row>
    <row r="47" spans="1:9" s="1" customFormat="1" ht="15.75" x14ac:dyDescent="0.25">
      <c r="A47" s="211"/>
      <c r="B47" s="214"/>
      <c r="C47" s="73" t="s">
        <v>2</v>
      </c>
      <c r="D47" s="80">
        <f>SUM(E47:I47)</f>
        <v>430000</v>
      </c>
      <c r="E47" s="80">
        <f>50000-20000</f>
        <v>30000</v>
      </c>
      <c r="F47" s="80">
        <v>100000</v>
      </c>
      <c r="G47" s="80">
        <v>100000</v>
      </c>
      <c r="H47" s="80">
        <v>100000</v>
      </c>
      <c r="I47" s="81">
        <v>100000</v>
      </c>
    </row>
    <row r="48" spans="1:9" s="1" customFormat="1" ht="15.75" x14ac:dyDescent="0.25">
      <c r="A48" s="211"/>
      <c r="B48" s="214"/>
      <c r="C48" s="73" t="s">
        <v>3</v>
      </c>
      <c r="D48" s="80">
        <f>SUM(E48:I48)</f>
        <v>4300</v>
      </c>
      <c r="E48" s="80">
        <f>E47/100*1</f>
        <v>300</v>
      </c>
      <c r="F48" s="80">
        <f>F47/100*1</f>
        <v>1000</v>
      </c>
      <c r="G48" s="80">
        <f>G47/100*1</f>
        <v>1000</v>
      </c>
      <c r="H48" s="80">
        <f>H47/100*1</f>
        <v>1000</v>
      </c>
      <c r="I48" s="81">
        <f>I47/100*1</f>
        <v>1000</v>
      </c>
    </row>
    <row r="49" spans="1:9" s="1" customFormat="1" ht="19.5" customHeight="1" x14ac:dyDescent="0.25">
      <c r="A49" s="212"/>
      <c r="B49" s="215"/>
      <c r="C49" s="76" t="s">
        <v>4</v>
      </c>
      <c r="D49" s="82">
        <f>SUM(E49:I49)</f>
        <v>0</v>
      </c>
      <c r="E49" s="82"/>
      <c r="F49" s="82"/>
      <c r="G49" s="82"/>
      <c r="H49" s="82"/>
      <c r="I49" s="83"/>
    </row>
    <row r="50" spans="1:9" s="1" customFormat="1" ht="15.75" customHeight="1" x14ac:dyDescent="0.25">
      <c r="A50" s="228" t="s">
        <v>9</v>
      </c>
      <c r="B50" s="229"/>
      <c r="C50" s="229"/>
      <c r="D50" s="229"/>
      <c r="E50" s="229"/>
      <c r="F50" s="229"/>
      <c r="G50" s="229"/>
      <c r="H50" s="229"/>
      <c r="I50" s="230"/>
    </row>
    <row r="51" spans="1:9" s="1" customFormat="1" ht="33.4" customHeight="1" x14ac:dyDescent="0.25">
      <c r="A51" s="211"/>
      <c r="B51" s="165" t="s">
        <v>27</v>
      </c>
      <c r="C51" s="166"/>
      <c r="D51" s="166"/>
      <c r="E51" s="166"/>
      <c r="F51" s="166"/>
      <c r="G51" s="166"/>
      <c r="H51" s="166"/>
      <c r="I51" s="167"/>
    </row>
    <row r="52" spans="1:9" s="1" customFormat="1" ht="18.95" customHeight="1" x14ac:dyDescent="0.25">
      <c r="A52" s="211"/>
      <c r="B52" s="213" t="s">
        <v>18</v>
      </c>
      <c r="C52" s="182" t="s">
        <v>66</v>
      </c>
      <c r="D52" s="182"/>
      <c r="E52" s="182"/>
      <c r="F52" s="182"/>
      <c r="G52" s="182"/>
      <c r="H52" s="182"/>
      <c r="I52" s="183"/>
    </row>
    <row r="53" spans="1:9" s="1" customFormat="1" ht="15.75" customHeight="1" x14ac:dyDescent="0.25">
      <c r="A53" s="211"/>
      <c r="B53" s="214"/>
      <c r="C53" s="73" t="s">
        <v>5</v>
      </c>
      <c r="D53" s="84">
        <f t="shared" ref="D53:I53" si="8">SUM(D54:D57)</f>
        <v>74440.350999999995</v>
      </c>
      <c r="E53" s="84">
        <f t="shared" si="8"/>
        <v>74440.350999999995</v>
      </c>
      <c r="F53" s="84">
        <f t="shared" si="8"/>
        <v>0</v>
      </c>
      <c r="G53" s="84">
        <f t="shared" si="8"/>
        <v>0</v>
      </c>
      <c r="H53" s="84">
        <f t="shared" si="8"/>
        <v>0</v>
      </c>
      <c r="I53" s="85">
        <f t="shared" si="8"/>
        <v>0</v>
      </c>
    </row>
    <row r="54" spans="1:9" s="1" customFormat="1" ht="15.75" customHeight="1" x14ac:dyDescent="0.25">
      <c r="A54" s="211"/>
      <c r="B54" s="214"/>
      <c r="C54" s="73" t="s">
        <v>1</v>
      </c>
      <c r="D54" s="84">
        <f>SUM(E54:I54)</f>
        <v>55070</v>
      </c>
      <c r="E54" s="84">
        <v>55070</v>
      </c>
      <c r="F54" s="84"/>
      <c r="G54" s="84"/>
      <c r="H54" s="86"/>
      <c r="I54" s="87"/>
    </row>
    <row r="55" spans="1:9" s="1" customFormat="1" ht="15.75" customHeight="1" x14ac:dyDescent="0.25">
      <c r="A55" s="211"/>
      <c r="B55" s="214"/>
      <c r="C55" s="73" t="s">
        <v>2</v>
      </c>
      <c r="D55" s="84">
        <f>SUM(E55:I55)</f>
        <v>15496</v>
      </c>
      <c r="E55" s="88">
        <v>15496</v>
      </c>
      <c r="F55" s="89"/>
      <c r="G55" s="89"/>
      <c r="H55" s="89"/>
      <c r="I55" s="87"/>
    </row>
    <row r="56" spans="1:9" s="1" customFormat="1" ht="15.75" customHeight="1" x14ac:dyDescent="0.25">
      <c r="A56" s="211"/>
      <c r="B56" s="214"/>
      <c r="C56" s="73" t="s">
        <v>3</v>
      </c>
      <c r="D56" s="84">
        <f>SUM(E56:I56)</f>
        <v>3874.3510000000001</v>
      </c>
      <c r="E56" s="84">
        <v>3874.3510000000001</v>
      </c>
      <c r="F56" s="84"/>
      <c r="G56" s="84"/>
      <c r="H56" s="86"/>
      <c r="I56" s="87"/>
    </row>
    <row r="57" spans="1:9" s="1" customFormat="1" ht="15.75" customHeight="1" x14ac:dyDescent="0.25">
      <c r="A57" s="212"/>
      <c r="B57" s="215"/>
      <c r="C57" s="76" t="s">
        <v>4</v>
      </c>
      <c r="D57" s="90">
        <f>SUM(E57:I57)</f>
        <v>0</v>
      </c>
      <c r="E57" s="90"/>
      <c r="F57" s="90"/>
      <c r="G57" s="90"/>
      <c r="H57" s="91"/>
      <c r="I57" s="92"/>
    </row>
    <row r="58" spans="1:9" s="1" customFormat="1" ht="15.75" customHeight="1" x14ac:dyDescent="0.25">
      <c r="A58" s="228" t="s">
        <v>9</v>
      </c>
      <c r="B58" s="229"/>
      <c r="C58" s="229"/>
      <c r="D58" s="229"/>
      <c r="E58" s="229"/>
      <c r="F58" s="229"/>
      <c r="G58" s="229"/>
      <c r="H58" s="229"/>
      <c r="I58" s="230"/>
    </row>
    <row r="59" spans="1:9" s="1" customFormat="1" ht="36" customHeight="1" x14ac:dyDescent="0.25">
      <c r="A59" s="211"/>
      <c r="B59" s="165" t="s">
        <v>27</v>
      </c>
      <c r="C59" s="166"/>
      <c r="D59" s="166"/>
      <c r="E59" s="166"/>
      <c r="F59" s="166"/>
      <c r="G59" s="166"/>
      <c r="H59" s="166"/>
      <c r="I59" s="167"/>
    </row>
    <row r="60" spans="1:9" s="1" customFormat="1" ht="18.95" customHeight="1" x14ac:dyDescent="0.25">
      <c r="A60" s="211"/>
      <c r="B60" s="213" t="s">
        <v>19</v>
      </c>
      <c r="C60" s="182" t="s">
        <v>67</v>
      </c>
      <c r="D60" s="182"/>
      <c r="E60" s="182"/>
      <c r="F60" s="182"/>
      <c r="G60" s="182"/>
      <c r="H60" s="182"/>
      <c r="I60" s="183"/>
    </row>
    <row r="61" spans="1:9" s="1" customFormat="1" ht="15" customHeight="1" x14ac:dyDescent="0.25">
      <c r="A61" s="211"/>
      <c r="B61" s="214"/>
      <c r="C61" s="73" t="s">
        <v>5</v>
      </c>
      <c r="D61" s="84">
        <f t="shared" ref="D61:I61" si="9">SUM(D62:D65)</f>
        <v>34503.54</v>
      </c>
      <c r="E61" s="84">
        <f t="shared" si="9"/>
        <v>34503.54</v>
      </c>
      <c r="F61" s="84">
        <f t="shared" si="9"/>
        <v>0</v>
      </c>
      <c r="G61" s="84">
        <f t="shared" si="9"/>
        <v>0</v>
      </c>
      <c r="H61" s="84">
        <f t="shared" si="9"/>
        <v>0</v>
      </c>
      <c r="I61" s="85">
        <f t="shared" si="9"/>
        <v>0</v>
      </c>
    </row>
    <row r="62" spans="1:9" s="1" customFormat="1" ht="15" customHeight="1" x14ac:dyDescent="0.25">
      <c r="A62" s="211"/>
      <c r="B62" s="214"/>
      <c r="C62" s="73" t="s">
        <v>1</v>
      </c>
      <c r="D62" s="84">
        <f>SUM(E62:I62)</f>
        <v>25000</v>
      </c>
      <c r="E62" s="84">
        <v>25000</v>
      </c>
      <c r="F62" s="84"/>
      <c r="G62" s="84"/>
      <c r="H62" s="86"/>
      <c r="I62" s="87"/>
    </row>
    <row r="63" spans="1:9" s="1" customFormat="1" ht="15" customHeight="1" x14ac:dyDescent="0.25">
      <c r="A63" s="211"/>
      <c r="B63" s="214"/>
      <c r="C63" s="73" t="s">
        <v>2</v>
      </c>
      <c r="D63" s="84">
        <f>SUM(E63:I63)</f>
        <v>7886.55</v>
      </c>
      <c r="E63" s="88">
        <v>7886.55</v>
      </c>
      <c r="F63" s="89"/>
      <c r="G63" s="89"/>
      <c r="H63" s="89"/>
      <c r="I63" s="87"/>
    </row>
    <row r="64" spans="1:9" s="1" customFormat="1" ht="15" customHeight="1" x14ac:dyDescent="0.25">
      <c r="A64" s="211"/>
      <c r="B64" s="214"/>
      <c r="C64" s="73" t="s">
        <v>3</v>
      </c>
      <c r="D64" s="84">
        <f>SUM(E64:I64)</f>
        <v>1616.99</v>
      </c>
      <c r="E64" s="84">
        <v>1616.99</v>
      </c>
      <c r="F64" s="84"/>
      <c r="G64" s="84"/>
      <c r="H64" s="86"/>
      <c r="I64" s="87"/>
    </row>
    <row r="65" spans="1:9" s="1" customFormat="1" ht="15" customHeight="1" x14ac:dyDescent="0.25">
      <c r="A65" s="212"/>
      <c r="B65" s="215"/>
      <c r="C65" s="76" t="s">
        <v>4</v>
      </c>
      <c r="D65" s="90">
        <f>SUM(E65:I65)</f>
        <v>0</v>
      </c>
      <c r="E65" s="90"/>
      <c r="F65" s="90"/>
      <c r="G65" s="90"/>
      <c r="H65" s="91"/>
      <c r="I65" s="92"/>
    </row>
    <row r="66" spans="1:9" s="1" customFormat="1" ht="15.75" customHeight="1" x14ac:dyDescent="0.25">
      <c r="A66" s="228" t="s">
        <v>9</v>
      </c>
      <c r="B66" s="229"/>
      <c r="C66" s="229"/>
      <c r="D66" s="229"/>
      <c r="E66" s="229"/>
      <c r="F66" s="229"/>
      <c r="G66" s="229"/>
      <c r="H66" s="229"/>
      <c r="I66" s="230"/>
    </row>
    <row r="67" spans="1:9" s="1" customFormat="1" ht="34.15" customHeight="1" x14ac:dyDescent="0.25">
      <c r="A67" s="211"/>
      <c r="B67" s="165" t="s">
        <v>27</v>
      </c>
      <c r="C67" s="166"/>
      <c r="D67" s="166"/>
      <c r="E67" s="166"/>
      <c r="F67" s="166"/>
      <c r="G67" s="166"/>
      <c r="H67" s="166"/>
      <c r="I67" s="167"/>
    </row>
    <row r="68" spans="1:9" s="1" customFormat="1" ht="33.75" customHeight="1" x14ac:dyDescent="0.25">
      <c r="A68" s="211"/>
      <c r="B68" s="213" t="s">
        <v>23</v>
      </c>
      <c r="C68" s="182" t="s">
        <v>35</v>
      </c>
      <c r="D68" s="182"/>
      <c r="E68" s="182"/>
      <c r="F68" s="182"/>
      <c r="G68" s="182"/>
      <c r="H68" s="182"/>
      <c r="I68" s="183"/>
    </row>
    <row r="69" spans="1:9" s="1" customFormat="1" ht="15" customHeight="1" x14ac:dyDescent="0.25">
      <c r="A69" s="211"/>
      <c r="B69" s="214"/>
      <c r="C69" s="73" t="s">
        <v>5</v>
      </c>
      <c r="D69" s="84">
        <f t="shared" ref="D69:I69" si="10">SUM(D70:D73)</f>
        <v>193976.15119999999</v>
      </c>
      <c r="E69" s="84">
        <f t="shared" si="10"/>
        <v>193976.15119999999</v>
      </c>
      <c r="F69" s="84">
        <f t="shared" si="10"/>
        <v>0</v>
      </c>
      <c r="G69" s="84">
        <f t="shared" si="10"/>
        <v>0</v>
      </c>
      <c r="H69" s="84">
        <f t="shared" si="10"/>
        <v>0</v>
      </c>
      <c r="I69" s="85">
        <f t="shared" si="10"/>
        <v>0</v>
      </c>
    </row>
    <row r="70" spans="1:9" s="1" customFormat="1" ht="15" customHeight="1" x14ac:dyDescent="0.25">
      <c r="A70" s="211"/>
      <c r="B70" s="214"/>
      <c r="C70" s="73" t="s">
        <v>1</v>
      </c>
      <c r="D70" s="84">
        <f>SUM(E70:I70)</f>
        <v>148000</v>
      </c>
      <c r="E70" s="84">
        <v>148000</v>
      </c>
      <c r="F70" s="84"/>
      <c r="G70" s="84"/>
      <c r="H70" s="86"/>
      <c r="I70" s="87"/>
    </row>
    <row r="71" spans="1:9" s="1" customFormat="1" ht="15" customHeight="1" x14ac:dyDescent="0.25">
      <c r="A71" s="211"/>
      <c r="B71" s="214"/>
      <c r="C71" s="73" t="s">
        <v>2</v>
      </c>
      <c r="D71" s="84">
        <f>SUM(E71:I71)</f>
        <v>45976.1512</v>
      </c>
      <c r="E71" s="88">
        <v>45976.1512</v>
      </c>
      <c r="F71" s="89"/>
      <c r="G71" s="89"/>
      <c r="H71" s="89"/>
      <c r="I71" s="87"/>
    </row>
    <row r="72" spans="1:9" s="1" customFormat="1" ht="15" customHeight="1" x14ac:dyDescent="0.25">
      <c r="A72" s="211"/>
      <c r="B72" s="214"/>
      <c r="C72" s="73" t="s">
        <v>3</v>
      </c>
      <c r="D72" s="84">
        <f>SUM(E72:I72)</f>
        <v>0</v>
      </c>
      <c r="E72" s="84"/>
      <c r="F72" s="84"/>
      <c r="G72" s="84"/>
      <c r="H72" s="86"/>
      <c r="I72" s="87"/>
    </row>
    <row r="73" spans="1:9" s="1" customFormat="1" ht="15" customHeight="1" x14ac:dyDescent="0.25">
      <c r="A73" s="212"/>
      <c r="B73" s="215"/>
      <c r="C73" s="76" t="s">
        <v>4</v>
      </c>
      <c r="D73" s="90">
        <f>SUM(E73:I73)</f>
        <v>0</v>
      </c>
      <c r="E73" s="90"/>
      <c r="F73" s="90"/>
      <c r="G73" s="90"/>
      <c r="H73" s="91"/>
      <c r="I73" s="92"/>
    </row>
    <row r="74" spans="1:9" s="1" customFormat="1" ht="15.75" customHeight="1" x14ac:dyDescent="0.25">
      <c r="A74" s="228" t="s">
        <v>9</v>
      </c>
      <c r="B74" s="229"/>
      <c r="C74" s="229"/>
      <c r="D74" s="229"/>
      <c r="E74" s="229"/>
      <c r="F74" s="229"/>
      <c r="G74" s="229"/>
      <c r="H74" s="229"/>
      <c r="I74" s="230"/>
    </row>
    <row r="75" spans="1:9" s="1" customFormat="1" ht="33.4" customHeight="1" x14ac:dyDescent="0.25">
      <c r="A75" s="211"/>
      <c r="B75" s="165" t="s">
        <v>27</v>
      </c>
      <c r="C75" s="166"/>
      <c r="D75" s="166"/>
      <c r="E75" s="166"/>
      <c r="F75" s="166"/>
      <c r="G75" s="166"/>
      <c r="H75" s="166"/>
      <c r="I75" s="167"/>
    </row>
    <row r="76" spans="1:9" s="1" customFormat="1" ht="18.95" customHeight="1" x14ac:dyDescent="0.25">
      <c r="A76" s="211"/>
      <c r="B76" s="213" t="s">
        <v>26</v>
      </c>
      <c r="C76" s="182" t="s">
        <v>68</v>
      </c>
      <c r="D76" s="182"/>
      <c r="E76" s="182"/>
      <c r="F76" s="182"/>
      <c r="G76" s="182"/>
      <c r="H76" s="182"/>
      <c r="I76" s="183"/>
    </row>
    <row r="77" spans="1:9" s="1" customFormat="1" ht="15" customHeight="1" x14ac:dyDescent="0.25">
      <c r="A77" s="211"/>
      <c r="B77" s="214"/>
      <c r="C77" s="73" t="s">
        <v>5</v>
      </c>
      <c r="D77" s="84">
        <f t="shared" ref="D77:I77" si="11">SUM(D78:D81)</f>
        <v>111786.783</v>
      </c>
      <c r="E77" s="84">
        <f t="shared" si="11"/>
        <v>111786.783</v>
      </c>
      <c r="F77" s="84">
        <f t="shared" si="11"/>
        <v>0</v>
      </c>
      <c r="G77" s="84">
        <f t="shared" si="11"/>
        <v>0</v>
      </c>
      <c r="H77" s="84">
        <f t="shared" si="11"/>
        <v>0</v>
      </c>
      <c r="I77" s="85">
        <f t="shared" si="11"/>
        <v>0</v>
      </c>
    </row>
    <row r="78" spans="1:9" s="1" customFormat="1" ht="15" customHeight="1" x14ac:dyDescent="0.25">
      <c r="A78" s="211"/>
      <c r="B78" s="214"/>
      <c r="C78" s="73" t="s">
        <v>1</v>
      </c>
      <c r="D78" s="84">
        <f>SUM(E78:I78)</f>
        <v>88000</v>
      </c>
      <c r="E78" s="84">
        <v>88000</v>
      </c>
      <c r="F78" s="84"/>
      <c r="G78" s="84"/>
      <c r="H78" s="86"/>
      <c r="I78" s="87"/>
    </row>
    <row r="79" spans="1:9" s="1" customFormat="1" ht="15" customHeight="1" x14ac:dyDescent="0.25">
      <c r="A79" s="211"/>
      <c r="B79" s="214"/>
      <c r="C79" s="73" t="s">
        <v>2</v>
      </c>
      <c r="D79" s="84">
        <f>SUM(E79:I79)</f>
        <v>19029</v>
      </c>
      <c r="E79" s="88">
        <v>19029</v>
      </c>
      <c r="F79" s="89"/>
      <c r="G79" s="89"/>
      <c r="H79" s="89"/>
      <c r="I79" s="87"/>
    </row>
    <row r="80" spans="1:9" s="1" customFormat="1" ht="15" customHeight="1" x14ac:dyDescent="0.25">
      <c r="A80" s="211"/>
      <c r="B80" s="214"/>
      <c r="C80" s="73" t="s">
        <v>3</v>
      </c>
      <c r="D80" s="84">
        <f>SUM(E80:I80)</f>
        <v>4757.7830000000004</v>
      </c>
      <c r="E80" s="84">
        <v>4757.7830000000004</v>
      </c>
      <c r="F80" s="84"/>
      <c r="G80" s="84"/>
      <c r="H80" s="86"/>
      <c r="I80" s="87"/>
    </row>
    <row r="81" spans="1:9" s="1" customFormat="1" ht="15" customHeight="1" x14ac:dyDescent="0.25">
      <c r="A81" s="212"/>
      <c r="B81" s="215"/>
      <c r="C81" s="76" t="s">
        <v>4</v>
      </c>
      <c r="D81" s="90">
        <f>SUM(E81:I81)</f>
        <v>0</v>
      </c>
      <c r="E81" s="90"/>
      <c r="F81" s="90"/>
      <c r="G81" s="90"/>
      <c r="H81" s="91"/>
      <c r="I81" s="92"/>
    </row>
    <row r="82" spans="1:9" s="1" customFormat="1" ht="15.75" customHeight="1" x14ac:dyDescent="0.25">
      <c r="A82" s="228" t="s">
        <v>9</v>
      </c>
      <c r="B82" s="229"/>
      <c r="C82" s="229"/>
      <c r="D82" s="229"/>
      <c r="E82" s="229"/>
      <c r="F82" s="229"/>
      <c r="G82" s="229"/>
      <c r="H82" s="229"/>
      <c r="I82" s="230"/>
    </row>
    <row r="83" spans="1:9" s="19" customFormat="1" ht="33.75" customHeight="1" x14ac:dyDescent="0.25">
      <c r="A83" s="211"/>
      <c r="B83" s="165" t="s">
        <v>27</v>
      </c>
      <c r="C83" s="166"/>
      <c r="D83" s="166"/>
      <c r="E83" s="166"/>
      <c r="F83" s="166"/>
      <c r="G83" s="166"/>
      <c r="H83" s="166"/>
      <c r="I83" s="167"/>
    </row>
    <row r="84" spans="1:9" s="19" customFormat="1" ht="34.5" customHeight="1" x14ac:dyDescent="0.25">
      <c r="A84" s="211"/>
      <c r="B84" s="213" t="s">
        <v>194</v>
      </c>
      <c r="C84" s="182" t="s">
        <v>379</v>
      </c>
      <c r="D84" s="182"/>
      <c r="E84" s="182"/>
      <c r="F84" s="182"/>
      <c r="G84" s="182"/>
      <c r="H84" s="182"/>
      <c r="I84" s="183"/>
    </row>
    <row r="85" spans="1:9" s="19" customFormat="1" ht="15.75" x14ac:dyDescent="0.25">
      <c r="A85" s="211"/>
      <c r="B85" s="214"/>
      <c r="C85" s="73" t="s">
        <v>5</v>
      </c>
      <c r="D85" s="84">
        <f t="shared" ref="D85:I85" si="12">SUM(D86:D89)</f>
        <v>33000</v>
      </c>
      <c r="E85" s="84">
        <f t="shared" si="12"/>
        <v>2400</v>
      </c>
      <c r="F85" s="84">
        <f t="shared" si="12"/>
        <v>30600</v>
      </c>
      <c r="G85" s="84">
        <f t="shared" si="12"/>
        <v>0</v>
      </c>
      <c r="H85" s="84">
        <f t="shared" si="12"/>
        <v>0</v>
      </c>
      <c r="I85" s="85">
        <f t="shared" si="12"/>
        <v>0</v>
      </c>
    </row>
    <row r="86" spans="1:9" s="19" customFormat="1" ht="15.75" x14ac:dyDescent="0.25">
      <c r="A86" s="211"/>
      <c r="B86" s="214"/>
      <c r="C86" s="73" t="s">
        <v>1</v>
      </c>
      <c r="D86" s="84">
        <f>E86+F86</f>
        <v>23470</v>
      </c>
      <c r="E86" s="84">
        <v>0</v>
      </c>
      <c r="F86" s="84">
        <v>23470</v>
      </c>
      <c r="G86" s="84"/>
      <c r="H86" s="86"/>
      <c r="I86" s="87"/>
    </row>
    <row r="87" spans="1:9" s="19" customFormat="1" ht="15.75" x14ac:dyDescent="0.25">
      <c r="A87" s="211"/>
      <c r="B87" s="214"/>
      <c r="C87" s="73" t="s">
        <v>2</v>
      </c>
      <c r="D87" s="84">
        <f>E87+F87</f>
        <v>9530</v>
      </c>
      <c r="E87" s="88">
        <v>2400</v>
      </c>
      <c r="F87" s="89">
        <v>7130</v>
      </c>
      <c r="G87" s="89"/>
      <c r="H87" s="89"/>
      <c r="I87" s="87"/>
    </row>
    <row r="88" spans="1:9" s="19" customFormat="1" ht="15.75" x14ac:dyDescent="0.25">
      <c r="A88" s="211"/>
      <c r="B88" s="214"/>
      <c r="C88" s="73" t="s">
        <v>3</v>
      </c>
      <c r="D88" s="84"/>
      <c r="E88" s="84"/>
      <c r="F88" s="84"/>
      <c r="G88" s="84"/>
      <c r="H88" s="86"/>
      <c r="I88" s="87"/>
    </row>
    <row r="89" spans="1:9" s="19" customFormat="1" ht="15.75" x14ac:dyDescent="0.25">
      <c r="A89" s="212"/>
      <c r="B89" s="215"/>
      <c r="C89" s="76" t="s">
        <v>4</v>
      </c>
      <c r="D89" s="90"/>
      <c r="E89" s="90"/>
      <c r="F89" s="90"/>
      <c r="G89" s="90"/>
      <c r="H89" s="91"/>
      <c r="I89" s="92"/>
    </row>
    <row r="90" spans="1:9" s="1" customFormat="1" ht="15.75" customHeight="1" x14ac:dyDescent="0.25">
      <c r="A90" s="228" t="s">
        <v>9</v>
      </c>
      <c r="B90" s="229"/>
      <c r="C90" s="229"/>
      <c r="D90" s="229"/>
      <c r="E90" s="229"/>
      <c r="F90" s="229"/>
      <c r="G90" s="229"/>
      <c r="H90" s="229"/>
      <c r="I90" s="230"/>
    </row>
    <row r="91" spans="1:9" s="1" customFormat="1" ht="18.95" customHeight="1" x14ac:dyDescent="0.25">
      <c r="A91" s="211"/>
      <c r="B91" s="165" t="s">
        <v>27</v>
      </c>
      <c r="C91" s="166"/>
      <c r="D91" s="166"/>
      <c r="E91" s="166"/>
      <c r="F91" s="166"/>
      <c r="G91" s="166"/>
      <c r="H91" s="166"/>
      <c r="I91" s="167"/>
    </row>
    <row r="92" spans="1:9" s="1" customFormat="1" ht="18.95" customHeight="1" x14ac:dyDescent="0.25">
      <c r="A92" s="211"/>
      <c r="B92" s="213" t="s">
        <v>196</v>
      </c>
      <c r="C92" s="182" t="s">
        <v>74</v>
      </c>
      <c r="D92" s="182"/>
      <c r="E92" s="182"/>
      <c r="F92" s="182"/>
      <c r="G92" s="182"/>
      <c r="H92" s="182"/>
      <c r="I92" s="183"/>
    </row>
    <row r="93" spans="1:9" s="1" customFormat="1" ht="15.75" x14ac:dyDescent="0.25">
      <c r="A93" s="211"/>
      <c r="B93" s="214"/>
      <c r="C93" s="73" t="s">
        <v>5</v>
      </c>
      <c r="D93" s="84">
        <f>SUM(D94:D97)</f>
        <v>936600</v>
      </c>
      <c r="E93" s="84">
        <f>SUM(E95:E97)</f>
        <v>27800</v>
      </c>
      <c r="F93" s="84">
        <f>SUM(F94:F97)</f>
        <v>908800</v>
      </c>
      <c r="G93" s="84">
        <f>SUM(G94:G97)</f>
        <v>0</v>
      </c>
      <c r="H93" s="84">
        <f>SUM(H94:H97)</f>
        <v>0</v>
      </c>
      <c r="I93" s="85">
        <f>SUM(I94:I97)</f>
        <v>0</v>
      </c>
    </row>
    <row r="94" spans="1:9" s="1" customFormat="1" ht="15.75" x14ac:dyDescent="0.25">
      <c r="A94" s="211"/>
      <c r="B94" s="214"/>
      <c r="C94" s="73" t="s">
        <v>1</v>
      </c>
      <c r="D94" s="84">
        <f>SUM(E94:I94)</f>
        <v>700000</v>
      </c>
      <c r="E94" s="84"/>
      <c r="F94" s="84">
        <v>700000</v>
      </c>
      <c r="G94" s="84"/>
      <c r="H94" s="86"/>
      <c r="I94" s="87"/>
    </row>
    <row r="95" spans="1:9" s="1" customFormat="1" ht="15.75" x14ac:dyDescent="0.25">
      <c r="A95" s="211"/>
      <c r="B95" s="214"/>
      <c r="C95" s="73" t="s">
        <v>2</v>
      </c>
      <c r="D95" s="84">
        <f>SUM(E95:I95)</f>
        <v>236600</v>
      </c>
      <c r="E95" s="84">
        <v>27800</v>
      </c>
      <c r="F95" s="84">
        <v>208800</v>
      </c>
      <c r="G95" s="89"/>
      <c r="H95" s="89"/>
      <c r="I95" s="87"/>
    </row>
    <row r="96" spans="1:9" s="1" customFormat="1" ht="15.75" x14ac:dyDescent="0.25">
      <c r="A96" s="211"/>
      <c r="B96" s="214"/>
      <c r="C96" s="73" t="s">
        <v>3</v>
      </c>
      <c r="D96" s="84">
        <f>SUM(E96:I96)</f>
        <v>0</v>
      </c>
      <c r="E96" s="84"/>
      <c r="F96" s="84"/>
      <c r="G96" s="84"/>
      <c r="H96" s="86"/>
      <c r="I96" s="87"/>
    </row>
    <row r="97" spans="1:9" s="1" customFormat="1" ht="15.75" x14ac:dyDescent="0.25">
      <c r="A97" s="212"/>
      <c r="B97" s="215"/>
      <c r="C97" s="76" t="s">
        <v>4</v>
      </c>
      <c r="D97" s="90">
        <f>SUM(E97:I97)</f>
        <v>0</v>
      </c>
      <c r="E97" s="90"/>
      <c r="F97" s="90"/>
      <c r="G97" s="90"/>
      <c r="H97" s="91"/>
      <c r="I97" s="92"/>
    </row>
    <row r="98" spans="1:9" s="1" customFormat="1" ht="15.75" customHeight="1" x14ac:dyDescent="0.25">
      <c r="A98" s="228" t="s">
        <v>9</v>
      </c>
      <c r="B98" s="229"/>
      <c r="C98" s="229"/>
      <c r="D98" s="229"/>
      <c r="E98" s="229"/>
      <c r="F98" s="229"/>
      <c r="G98" s="229"/>
      <c r="H98" s="229"/>
      <c r="I98" s="230"/>
    </row>
    <row r="99" spans="1:9" s="1" customFormat="1" ht="15.75" x14ac:dyDescent="0.25">
      <c r="A99" s="211"/>
      <c r="B99" s="165" t="s">
        <v>61</v>
      </c>
      <c r="C99" s="166"/>
      <c r="D99" s="166"/>
      <c r="E99" s="166"/>
      <c r="F99" s="166"/>
      <c r="G99" s="166"/>
      <c r="H99" s="166"/>
      <c r="I99" s="167"/>
    </row>
    <row r="100" spans="1:9" s="1" customFormat="1" ht="22.35" customHeight="1" x14ac:dyDescent="0.25">
      <c r="A100" s="211"/>
      <c r="B100" s="213" t="s">
        <v>198</v>
      </c>
      <c r="C100" s="182" t="s">
        <v>75</v>
      </c>
      <c r="D100" s="182"/>
      <c r="E100" s="182"/>
      <c r="F100" s="182"/>
      <c r="G100" s="182"/>
      <c r="H100" s="182"/>
      <c r="I100" s="183"/>
    </row>
    <row r="101" spans="1:9" s="1" customFormat="1" ht="15.75" x14ac:dyDescent="0.25">
      <c r="A101" s="211"/>
      <c r="B101" s="214"/>
      <c r="C101" s="73" t="s">
        <v>5</v>
      </c>
      <c r="D101" s="84">
        <f>SUM(D102:D105)</f>
        <v>0</v>
      </c>
      <c r="E101" s="84">
        <f>SUM(E103:E105)</f>
        <v>0</v>
      </c>
      <c r="F101" s="84">
        <f>SUM(F102:F105)</f>
        <v>0</v>
      </c>
      <c r="G101" s="84">
        <f>SUM(G102:G105)</f>
        <v>0</v>
      </c>
      <c r="H101" s="84">
        <f>SUM(H102:H105)</f>
        <v>0</v>
      </c>
      <c r="I101" s="85">
        <f>SUM(I102:I105)</f>
        <v>0</v>
      </c>
    </row>
    <row r="102" spans="1:9" s="1" customFormat="1" ht="15.75" x14ac:dyDescent="0.25">
      <c r="A102" s="211"/>
      <c r="B102" s="214"/>
      <c r="C102" s="73" t="s">
        <v>1</v>
      </c>
      <c r="D102" s="84"/>
      <c r="E102" s="84"/>
      <c r="F102" s="84"/>
      <c r="G102" s="84"/>
      <c r="H102" s="86"/>
      <c r="I102" s="87"/>
    </row>
    <row r="103" spans="1:9" s="1" customFormat="1" ht="15.75" x14ac:dyDescent="0.25">
      <c r="A103" s="211"/>
      <c r="B103" s="214"/>
      <c r="C103" s="73" t="s">
        <v>2</v>
      </c>
      <c r="D103" s="84">
        <f>SUM(E103:I103)</f>
        <v>0</v>
      </c>
      <c r="E103" s="89"/>
      <c r="F103" s="84"/>
      <c r="G103" s="84"/>
      <c r="H103" s="84"/>
      <c r="I103" s="85"/>
    </row>
    <row r="104" spans="1:9" s="1" customFormat="1" ht="15.75" x14ac:dyDescent="0.25">
      <c r="A104" s="211"/>
      <c r="B104" s="214"/>
      <c r="C104" s="73" t="s">
        <v>3</v>
      </c>
      <c r="D104" s="84">
        <f>SUM(E104:I104)</f>
        <v>0</v>
      </c>
      <c r="E104" s="84"/>
      <c r="F104" s="84"/>
      <c r="G104" s="84"/>
      <c r="H104" s="86"/>
      <c r="I104" s="87"/>
    </row>
    <row r="105" spans="1:9" s="1" customFormat="1" ht="15.75" x14ac:dyDescent="0.25">
      <c r="A105" s="212"/>
      <c r="B105" s="215"/>
      <c r="C105" s="76" t="s">
        <v>4</v>
      </c>
      <c r="D105" s="90">
        <f>SUM(E105:I105)</f>
        <v>0</v>
      </c>
      <c r="E105" s="90"/>
      <c r="F105" s="90"/>
      <c r="G105" s="90"/>
      <c r="H105" s="91"/>
      <c r="I105" s="92"/>
    </row>
    <row r="106" spans="1:9" s="1" customFormat="1" ht="15.75" customHeight="1" x14ac:dyDescent="0.25">
      <c r="A106" s="228" t="s">
        <v>9</v>
      </c>
      <c r="B106" s="229"/>
      <c r="C106" s="229"/>
      <c r="D106" s="229"/>
      <c r="E106" s="229"/>
      <c r="F106" s="229"/>
      <c r="G106" s="229"/>
      <c r="H106" s="229"/>
      <c r="I106" s="230"/>
    </row>
    <row r="107" spans="1:9" s="1" customFormat="1" ht="15.75" customHeight="1" x14ac:dyDescent="0.25">
      <c r="A107" s="211"/>
      <c r="B107" s="165" t="s">
        <v>36</v>
      </c>
      <c r="C107" s="166"/>
      <c r="D107" s="166"/>
      <c r="E107" s="166"/>
      <c r="F107" s="166"/>
      <c r="G107" s="166"/>
      <c r="H107" s="166"/>
      <c r="I107" s="167"/>
    </row>
    <row r="108" spans="1:9" s="1" customFormat="1" ht="15.75" customHeight="1" x14ac:dyDescent="0.25">
      <c r="A108" s="211"/>
      <c r="B108" s="213" t="s">
        <v>266</v>
      </c>
      <c r="C108" s="182" t="s">
        <v>56</v>
      </c>
      <c r="D108" s="182"/>
      <c r="E108" s="182"/>
      <c r="F108" s="182"/>
      <c r="G108" s="182"/>
      <c r="H108" s="182"/>
      <c r="I108" s="183"/>
    </row>
    <row r="109" spans="1:9" s="1" customFormat="1" ht="15.75" x14ac:dyDescent="0.25">
      <c r="A109" s="211"/>
      <c r="B109" s="214"/>
      <c r="C109" s="73" t="s">
        <v>5</v>
      </c>
      <c r="D109" s="84">
        <f>D111</f>
        <v>1000</v>
      </c>
      <c r="E109" s="84">
        <f>E110+E111+E112</f>
        <v>1000</v>
      </c>
      <c r="F109" s="84"/>
      <c r="G109" s="84"/>
      <c r="H109" s="84"/>
      <c r="I109" s="85"/>
    </row>
    <row r="110" spans="1:9" s="1" customFormat="1" ht="15.75" x14ac:dyDescent="0.25">
      <c r="A110" s="211"/>
      <c r="B110" s="214"/>
      <c r="C110" s="73" t="s">
        <v>1</v>
      </c>
      <c r="D110" s="84"/>
      <c r="E110" s="84"/>
      <c r="F110" s="84"/>
      <c r="G110" s="84"/>
      <c r="H110" s="86"/>
      <c r="I110" s="87"/>
    </row>
    <row r="111" spans="1:9" s="1" customFormat="1" ht="15.75" x14ac:dyDescent="0.25">
      <c r="A111" s="211"/>
      <c r="B111" s="214"/>
      <c r="C111" s="73" t="s">
        <v>2</v>
      </c>
      <c r="D111" s="84">
        <f>E111+F111+G111</f>
        <v>1000</v>
      </c>
      <c r="E111" s="84">
        <v>1000</v>
      </c>
      <c r="F111" s="89"/>
      <c r="G111" s="89"/>
      <c r="H111" s="89"/>
      <c r="I111" s="87"/>
    </row>
    <row r="112" spans="1:9" s="1" customFormat="1" ht="15.75" x14ac:dyDescent="0.25">
      <c r="A112" s="211"/>
      <c r="B112" s="214"/>
      <c r="C112" s="73" t="s">
        <v>3</v>
      </c>
      <c r="D112" s="84"/>
      <c r="E112" s="84"/>
      <c r="F112" s="84"/>
      <c r="G112" s="84"/>
      <c r="H112" s="86"/>
      <c r="I112" s="87"/>
    </row>
    <row r="113" spans="1:9" s="1" customFormat="1" ht="15.75" x14ac:dyDescent="0.25">
      <c r="A113" s="212"/>
      <c r="B113" s="215"/>
      <c r="C113" s="76" t="s">
        <v>4</v>
      </c>
      <c r="D113" s="90"/>
      <c r="E113" s="90"/>
      <c r="F113" s="90"/>
      <c r="G113" s="90"/>
      <c r="H113" s="91"/>
      <c r="I113" s="92"/>
    </row>
    <row r="114" spans="1:9" s="1" customFormat="1" ht="15.75" customHeight="1" x14ac:dyDescent="0.25">
      <c r="A114" s="228" t="s">
        <v>9</v>
      </c>
      <c r="B114" s="229"/>
      <c r="C114" s="229"/>
      <c r="D114" s="229"/>
      <c r="E114" s="229"/>
      <c r="F114" s="229"/>
      <c r="G114" s="229"/>
      <c r="H114" s="229"/>
      <c r="I114" s="230"/>
    </row>
    <row r="115" spans="1:9" s="1" customFormat="1" ht="20.25" customHeight="1" x14ac:dyDescent="0.25">
      <c r="A115" s="211"/>
      <c r="B115" s="165" t="s">
        <v>36</v>
      </c>
      <c r="C115" s="166"/>
      <c r="D115" s="166"/>
      <c r="E115" s="166"/>
      <c r="F115" s="166"/>
      <c r="G115" s="166"/>
      <c r="H115" s="166"/>
      <c r="I115" s="167"/>
    </row>
    <row r="116" spans="1:9" s="1" customFormat="1" ht="15.75" customHeight="1" x14ac:dyDescent="0.25">
      <c r="A116" s="211"/>
      <c r="B116" s="213" t="s">
        <v>217</v>
      </c>
      <c r="C116" s="182" t="s">
        <v>51</v>
      </c>
      <c r="D116" s="182"/>
      <c r="E116" s="182"/>
      <c r="F116" s="182"/>
      <c r="G116" s="182"/>
      <c r="H116" s="182"/>
      <c r="I116" s="183"/>
    </row>
    <row r="117" spans="1:9" s="1" customFormat="1" ht="15.75" x14ac:dyDescent="0.25">
      <c r="A117" s="211"/>
      <c r="B117" s="214"/>
      <c r="C117" s="73" t="s">
        <v>5</v>
      </c>
      <c r="D117" s="84">
        <f>D119</f>
        <v>1000</v>
      </c>
      <c r="E117" s="84">
        <f>E118+E119+E120</f>
        <v>1000</v>
      </c>
      <c r="F117" s="84"/>
      <c r="G117" s="84"/>
      <c r="H117" s="84"/>
      <c r="I117" s="85"/>
    </row>
    <row r="118" spans="1:9" s="1" customFormat="1" ht="15.75" x14ac:dyDescent="0.25">
      <c r="A118" s="211"/>
      <c r="B118" s="214"/>
      <c r="C118" s="73" t="s">
        <v>1</v>
      </c>
      <c r="D118" s="84"/>
      <c r="E118" s="84"/>
      <c r="F118" s="84"/>
      <c r="G118" s="84"/>
      <c r="H118" s="86"/>
      <c r="I118" s="87"/>
    </row>
    <row r="119" spans="1:9" s="1" customFormat="1" ht="15.75" x14ac:dyDescent="0.25">
      <c r="A119" s="211"/>
      <c r="B119" s="214"/>
      <c r="C119" s="73" t="s">
        <v>2</v>
      </c>
      <c r="D119" s="84">
        <f>E119+F119+G119</f>
        <v>1000</v>
      </c>
      <c r="E119" s="84">
        <v>1000</v>
      </c>
      <c r="F119" s="89"/>
      <c r="G119" s="89"/>
      <c r="H119" s="89"/>
      <c r="I119" s="87"/>
    </row>
    <row r="120" spans="1:9" s="1" customFormat="1" ht="15.75" x14ac:dyDescent="0.25">
      <c r="A120" s="211"/>
      <c r="B120" s="214"/>
      <c r="C120" s="73" t="s">
        <v>3</v>
      </c>
      <c r="D120" s="84"/>
      <c r="E120" s="84"/>
      <c r="F120" s="84"/>
      <c r="G120" s="84"/>
      <c r="H120" s="86"/>
      <c r="I120" s="87"/>
    </row>
    <row r="121" spans="1:9" s="1" customFormat="1" ht="15.75" x14ac:dyDescent="0.25">
      <c r="A121" s="212"/>
      <c r="B121" s="215"/>
      <c r="C121" s="76" t="s">
        <v>4</v>
      </c>
      <c r="D121" s="90"/>
      <c r="E121" s="90"/>
      <c r="F121" s="90"/>
      <c r="G121" s="90"/>
      <c r="H121" s="91"/>
      <c r="I121" s="92"/>
    </row>
    <row r="122" spans="1:9" s="1" customFormat="1" ht="15.75" customHeight="1" x14ac:dyDescent="0.25">
      <c r="A122" s="228" t="s">
        <v>9</v>
      </c>
      <c r="B122" s="229"/>
      <c r="C122" s="229"/>
      <c r="D122" s="229"/>
      <c r="E122" s="229"/>
      <c r="F122" s="229"/>
      <c r="G122" s="229"/>
      <c r="H122" s="229"/>
      <c r="I122" s="230"/>
    </row>
    <row r="123" spans="1:9" s="1" customFormat="1" ht="18.399999999999999" customHeight="1" x14ac:dyDescent="0.25">
      <c r="A123" s="211"/>
      <c r="B123" s="165" t="s">
        <v>36</v>
      </c>
      <c r="C123" s="166"/>
      <c r="D123" s="166"/>
      <c r="E123" s="166"/>
      <c r="F123" s="166"/>
      <c r="G123" s="166"/>
      <c r="H123" s="166"/>
      <c r="I123" s="167"/>
    </row>
    <row r="124" spans="1:9" s="1" customFormat="1" ht="15.75" customHeight="1" x14ac:dyDescent="0.25">
      <c r="A124" s="211"/>
      <c r="B124" s="213" t="s">
        <v>267</v>
      </c>
      <c r="C124" s="182" t="s">
        <v>52</v>
      </c>
      <c r="D124" s="182"/>
      <c r="E124" s="182"/>
      <c r="F124" s="182"/>
      <c r="G124" s="182"/>
      <c r="H124" s="182"/>
      <c r="I124" s="183"/>
    </row>
    <row r="125" spans="1:9" s="1" customFormat="1" ht="15.75" x14ac:dyDescent="0.25">
      <c r="A125" s="211"/>
      <c r="B125" s="214"/>
      <c r="C125" s="73" t="s">
        <v>5</v>
      </c>
      <c r="D125" s="84">
        <f>D127</f>
        <v>19700</v>
      </c>
      <c r="E125" s="84">
        <f>E126+E127+E128</f>
        <v>19700</v>
      </c>
      <c r="F125" s="84"/>
      <c r="G125" s="84"/>
      <c r="H125" s="84"/>
      <c r="I125" s="85"/>
    </row>
    <row r="126" spans="1:9" s="1" customFormat="1" ht="15.75" x14ac:dyDescent="0.25">
      <c r="A126" s="211"/>
      <c r="B126" s="214"/>
      <c r="C126" s="73" t="s">
        <v>1</v>
      </c>
      <c r="D126" s="84"/>
      <c r="E126" s="84"/>
      <c r="F126" s="84"/>
      <c r="G126" s="84"/>
      <c r="H126" s="86"/>
      <c r="I126" s="87"/>
    </row>
    <row r="127" spans="1:9" s="1" customFormat="1" ht="15.75" x14ac:dyDescent="0.25">
      <c r="A127" s="211"/>
      <c r="B127" s="214"/>
      <c r="C127" s="73" t="s">
        <v>2</v>
      </c>
      <c r="D127" s="84">
        <f>E127+F127+G127</f>
        <v>19700</v>
      </c>
      <c r="E127" s="84">
        <v>19700</v>
      </c>
      <c r="F127" s="89"/>
      <c r="G127" s="89"/>
      <c r="H127" s="89"/>
      <c r="I127" s="87"/>
    </row>
    <row r="128" spans="1:9" s="1" customFormat="1" ht="15.75" x14ac:dyDescent="0.25">
      <c r="A128" s="211"/>
      <c r="B128" s="214"/>
      <c r="C128" s="73" t="s">
        <v>3</v>
      </c>
      <c r="D128" s="84"/>
      <c r="E128" s="84"/>
      <c r="F128" s="84"/>
      <c r="G128" s="84"/>
      <c r="H128" s="86"/>
      <c r="I128" s="87"/>
    </row>
    <row r="129" spans="1:9" s="1" customFormat="1" ht="15.75" x14ac:dyDescent="0.25">
      <c r="A129" s="212"/>
      <c r="B129" s="215"/>
      <c r="C129" s="76" t="s">
        <v>4</v>
      </c>
      <c r="D129" s="90"/>
      <c r="E129" s="90"/>
      <c r="F129" s="90"/>
      <c r="G129" s="90"/>
      <c r="H129" s="91"/>
      <c r="I129" s="92"/>
    </row>
    <row r="130" spans="1:9" s="1" customFormat="1" ht="15.75" x14ac:dyDescent="0.25">
      <c r="A130" s="228" t="s">
        <v>9</v>
      </c>
      <c r="B130" s="229"/>
      <c r="C130" s="229"/>
      <c r="D130" s="229"/>
      <c r="E130" s="229"/>
      <c r="F130" s="229"/>
      <c r="G130" s="229"/>
      <c r="H130" s="229"/>
      <c r="I130" s="230"/>
    </row>
    <row r="131" spans="1:9" s="1" customFormat="1" ht="15.75" x14ac:dyDescent="0.25">
      <c r="A131" s="211"/>
      <c r="B131" s="165"/>
      <c r="C131" s="166"/>
      <c r="D131" s="166"/>
      <c r="E131" s="166"/>
      <c r="F131" s="166"/>
      <c r="G131" s="166"/>
      <c r="H131" s="166"/>
      <c r="I131" s="167"/>
    </row>
    <row r="132" spans="1:9" s="1" customFormat="1" ht="15.75" customHeight="1" x14ac:dyDescent="0.25">
      <c r="A132" s="211"/>
      <c r="B132" s="213" t="s">
        <v>264</v>
      </c>
      <c r="C132" s="182" t="s">
        <v>53</v>
      </c>
      <c r="D132" s="182"/>
      <c r="E132" s="182"/>
      <c r="F132" s="182"/>
      <c r="G132" s="182"/>
      <c r="H132" s="182"/>
      <c r="I132" s="183"/>
    </row>
    <row r="133" spans="1:9" s="1" customFormat="1" ht="15.75" x14ac:dyDescent="0.25">
      <c r="A133" s="211"/>
      <c r="B133" s="214"/>
      <c r="C133" s="73" t="s">
        <v>5</v>
      </c>
      <c r="D133" s="84">
        <f t="shared" ref="D133:I133" si="13">SUM(D134:D137)</f>
        <v>460900</v>
      </c>
      <c r="E133" s="84">
        <f t="shared" si="13"/>
        <v>75900</v>
      </c>
      <c r="F133" s="84">
        <f t="shared" si="13"/>
        <v>35000</v>
      </c>
      <c r="G133" s="84">
        <f t="shared" si="13"/>
        <v>350000</v>
      </c>
      <c r="H133" s="84">
        <f t="shared" si="13"/>
        <v>0</v>
      </c>
      <c r="I133" s="85">
        <f t="shared" si="13"/>
        <v>0</v>
      </c>
    </row>
    <row r="134" spans="1:9" s="1" customFormat="1" ht="15.75" x14ac:dyDescent="0.25">
      <c r="A134" s="211"/>
      <c r="B134" s="214"/>
      <c r="C134" s="73" t="s">
        <v>1</v>
      </c>
      <c r="D134" s="84"/>
      <c r="E134" s="84"/>
      <c r="F134" s="84"/>
      <c r="G134" s="84"/>
      <c r="H134" s="86"/>
      <c r="I134" s="87"/>
    </row>
    <row r="135" spans="1:9" s="1" customFormat="1" ht="15.75" x14ac:dyDescent="0.25">
      <c r="A135" s="211"/>
      <c r="B135" s="214"/>
      <c r="C135" s="73" t="s">
        <v>2</v>
      </c>
      <c r="D135" s="84">
        <f>E135+F135+G135</f>
        <v>460900</v>
      </c>
      <c r="E135" s="84">
        <v>75900</v>
      </c>
      <c r="F135" s="84">
        <v>35000</v>
      </c>
      <c r="G135" s="84">
        <v>350000</v>
      </c>
      <c r="H135" s="89"/>
      <c r="I135" s="87"/>
    </row>
    <row r="136" spans="1:9" s="1" customFormat="1" ht="15.75" x14ac:dyDescent="0.25">
      <c r="A136" s="211"/>
      <c r="B136" s="214"/>
      <c r="C136" s="73" t="s">
        <v>3</v>
      </c>
      <c r="D136" s="84"/>
      <c r="E136" s="84"/>
      <c r="F136" s="84"/>
      <c r="G136" s="84"/>
      <c r="H136" s="86"/>
      <c r="I136" s="87"/>
    </row>
    <row r="137" spans="1:9" s="1" customFormat="1" ht="15.75" x14ac:dyDescent="0.25">
      <c r="A137" s="212"/>
      <c r="B137" s="215"/>
      <c r="C137" s="76" t="s">
        <v>4</v>
      </c>
      <c r="D137" s="90"/>
      <c r="E137" s="90"/>
      <c r="F137" s="90"/>
      <c r="G137" s="90"/>
      <c r="H137" s="91"/>
      <c r="I137" s="92"/>
    </row>
    <row r="138" spans="1:9" s="1" customFormat="1" ht="15.75" x14ac:dyDescent="0.25">
      <c r="A138" s="194" t="s">
        <v>107</v>
      </c>
      <c r="B138" s="194"/>
      <c r="C138" s="194"/>
      <c r="D138" s="194"/>
      <c r="E138" s="194"/>
      <c r="F138" s="194"/>
      <c r="G138" s="194"/>
      <c r="H138" s="194"/>
      <c r="I138" s="194"/>
    </row>
    <row r="139" spans="1:9" s="1" customFormat="1" ht="18.75" customHeight="1" x14ac:dyDescent="0.25">
      <c r="A139" s="219"/>
      <c r="B139" s="222" t="s">
        <v>104</v>
      </c>
      <c r="C139" s="223"/>
      <c r="D139" s="223"/>
      <c r="E139" s="223"/>
      <c r="F139" s="223"/>
      <c r="G139" s="223"/>
      <c r="H139" s="223"/>
      <c r="I139" s="224"/>
    </row>
    <row r="140" spans="1:9" s="1" customFormat="1" ht="15.75" customHeight="1" x14ac:dyDescent="0.25">
      <c r="A140" s="219"/>
      <c r="B140" s="213" t="s">
        <v>231</v>
      </c>
      <c r="C140" s="182" t="s">
        <v>105</v>
      </c>
      <c r="D140" s="182"/>
      <c r="E140" s="182"/>
      <c r="F140" s="182"/>
      <c r="G140" s="182"/>
      <c r="H140" s="182"/>
      <c r="I140" s="183"/>
    </row>
    <row r="141" spans="1:9" s="1" customFormat="1" ht="15.75" x14ac:dyDescent="0.25">
      <c r="A141" s="219"/>
      <c r="B141" s="214"/>
      <c r="C141" s="73" t="s">
        <v>5</v>
      </c>
      <c r="D141" s="58">
        <f>SUM(D142:D145)</f>
        <v>0</v>
      </c>
      <c r="E141" s="58">
        <f t="shared" ref="E141:I141" si="14">SUM(E142:E145)</f>
        <v>0</v>
      </c>
      <c r="F141" s="58">
        <f t="shared" si="14"/>
        <v>0</v>
      </c>
      <c r="G141" s="58">
        <f t="shared" si="14"/>
        <v>0</v>
      </c>
      <c r="H141" s="58">
        <f t="shared" si="14"/>
        <v>0</v>
      </c>
      <c r="I141" s="93">
        <f t="shared" si="14"/>
        <v>0</v>
      </c>
    </row>
    <row r="142" spans="1:9" s="1" customFormat="1" ht="15.75" x14ac:dyDescent="0.25">
      <c r="A142" s="219"/>
      <c r="B142" s="214"/>
      <c r="C142" s="73" t="s">
        <v>1</v>
      </c>
      <c r="D142" s="74">
        <f t="shared" ref="D142:D144" si="15">SUM(E142:I142)</f>
        <v>0</v>
      </c>
      <c r="E142" s="74"/>
      <c r="F142" s="74"/>
      <c r="G142" s="74"/>
      <c r="H142" s="75"/>
      <c r="I142" s="125"/>
    </row>
    <row r="143" spans="1:9" s="1" customFormat="1" ht="15.75" x14ac:dyDescent="0.25">
      <c r="A143" s="219"/>
      <c r="B143" s="214"/>
      <c r="C143" s="73" t="s">
        <v>2</v>
      </c>
      <c r="D143" s="74">
        <f t="shared" si="15"/>
        <v>0</v>
      </c>
      <c r="E143" s="74"/>
      <c r="F143" s="74"/>
      <c r="G143" s="74"/>
      <c r="H143" s="75"/>
      <c r="I143" s="125"/>
    </row>
    <row r="144" spans="1:9" s="1" customFormat="1" ht="15.75" x14ac:dyDescent="0.25">
      <c r="A144" s="219"/>
      <c r="B144" s="214"/>
      <c r="C144" s="73" t="s">
        <v>3</v>
      </c>
      <c r="D144" s="74">
        <f t="shared" si="15"/>
        <v>0</v>
      </c>
      <c r="E144" s="74"/>
      <c r="F144" s="74"/>
      <c r="G144" s="74"/>
      <c r="H144" s="75"/>
      <c r="I144" s="125"/>
    </row>
    <row r="145" spans="1:9" s="1" customFormat="1" ht="15.75" x14ac:dyDescent="0.25">
      <c r="A145" s="220"/>
      <c r="B145" s="215"/>
      <c r="C145" s="76" t="s">
        <v>4</v>
      </c>
      <c r="D145" s="77">
        <f>SUM(E145:I145)</f>
        <v>0</v>
      </c>
      <c r="E145" s="77"/>
      <c r="F145" s="77"/>
      <c r="G145" s="77"/>
      <c r="H145" s="78"/>
      <c r="I145" s="126"/>
    </row>
    <row r="146" spans="1:9" s="1" customFormat="1" ht="15.75" customHeight="1" x14ac:dyDescent="0.25">
      <c r="A146" s="194" t="s">
        <v>107</v>
      </c>
      <c r="B146" s="194"/>
      <c r="C146" s="194"/>
      <c r="D146" s="194"/>
      <c r="E146" s="194"/>
      <c r="F146" s="194"/>
      <c r="G146" s="194"/>
      <c r="H146" s="194"/>
      <c r="I146" s="194"/>
    </row>
    <row r="147" spans="1:9" s="1" customFormat="1" ht="18.75" customHeight="1" x14ac:dyDescent="0.25">
      <c r="A147" s="219"/>
      <c r="B147" s="222" t="s">
        <v>104</v>
      </c>
      <c r="C147" s="223"/>
      <c r="D147" s="223"/>
      <c r="E147" s="223"/>
      <c r="F147" s="223"/>
      <c r="G147" s="223"/>
      <c r="H147" s="223"/>
      <c r="I147" s="224"/>
    </row>
    <row r="148" spans="1:9" s="1" customFormat="1" ht="15.75" customHeight="1" x14ac:dyDescent="0.25">
      <c r="A148" s="219"/>
      <c r="B148" s="213" t="s">
        <v>268</v>
      </c>
      <c r="C148" s="182" t="s">
        <v>263</v>
      </c>
      <c r="D148" s="182"/>
      <c r="E148" s="182"/>
      <c r="F148" s="182"/>
      <c r="G148" s="182"/>
      <c r="H148" s="182"/>
      <c r="I148" s="183"/>
    </row>
    <row r="149" spans="1:9" s="1" customFormat="1" ht="15.75" customHeight="1" x14ac:dyDescent="0.25">
      <c r="A149" s="219"/>
      <c r="B149" s="214"/>
      <c r="C149" s="73" t="s">
        <v>5</v>
      </c>
      <c r="D149" s="58">
        <f>SUM(D150:D153)</f>
        <v>48350</v>
      </c>
      <c r="E149" s="58">
        <f t="shared" ref="E149:I149" si="16">SUM(E150:E153)</f>
        <v>48350</v>
      </c>
      <c r="F149" s="58">
        <f t="shared" si="16"/>
        <v>0</v>
      </c>
      <c r="G149" s="58">
        <f t="shared" si="16"/>
        <v>0</v>
      </c>
      <c r="H149" s="58">
        <f t="shared" si="16"/>
        <v>0</v>
      </c>
      <c r="I149" s="93">
        <f t="shared" si="16"/>
        <v>0</v>
      </c>
    </row>
    <row r="150" spans="1:9" s="1" customFormat="1" ht="15.75" customHeight="1" x14ac:dyDescent="0.25">
      <c r="A150" s="219"/>
      <c r="B150" s="214"/>
      <c r="C150" s="73" t="s">
        <v>1</v>
      </c>
      <c r="D150" s="74">
        <f t="shared" ref="D150:D152" si="17">SUM(E150:I150)</f>
        <v>0</v>
      </c>
      <c r="E150" s="74"/>
      <c r="F150" s="74"/>
      <c r="G150" s="74"/>
      <c r="H150" s="75"/>
      <c r="I150" s="125"/>
    </row>
    <row r="151" spans="1:9" s="1" customFormat="1" ht="15.75" customHeight="1" x14ac:dyDescent="0.25">
      <c r="A151" s="219"/>
      <c r="B151" s="214"/>
      <c r="C151" s="73" t="s">
        <v>2</v>
      </c>
      <c r="D151" s="74">
        <f t="shared" si="17"/>
        <v>48350</v>
      </c>
      <c r="E151" s="74">
        <v>48350</v>
      </c>
      <c r="F151" s="74"/>
      <c r="G151" s="74"/>
      <c r="H151" s="75"/>
      <c r="I151" s="125"/>
    </row>
    <row r="152" spans="1:9" s="1" customFormat="1" ht="15.75" customHeight="1" x14ac:dyDescent="0.25">
      <c r="A152" s="219"/>
      <c r="B152" s="214"/>
      <c r="C152" s="73" t="s">
        <v>3</v>
      </c>
      <c r="D152" s="74">
        <f t="shared" si="17"/>
        <v>0</v>
      </c>
      <c r="E152" s="74"/>
      <c r="F152" s="74"/>
      <c r="G152" s="74"/>
      <c r="H152" s="75"/>
      <c r="I152" s="125"/>
    </row>
    <row r="153" spans="1:9" s="1" customFormat="1" ht="15.75" customHeight="1" x14ac:dyDescent="0.25">
      <c r="A153" s="220"/>
      <c r="B153" s="215"/>
      <c r="C153" s="76" t="s">
        <v>4</v>
      </c>
      <c r="D153" s="77">
        <f>SUM(E153:I153)</f>
        <v>0</v>
      </c>
      <c r="E153" s="77"/>
      <c r="F153" s="77"/>
      <c r="G153" s="77"/>
      <c r="H153" s="78"/>
      <c r="I153" s="126"/>
    </row>
    <row r="154" spans="1:9" s="1" customFormat="1" ht="15.75" customHeight="1" x14ac:dyDescent="0.25">
      <c r="A154" s="194" t="s">
        <v>192</v>
      </c>
      <c r="B154" s="194"/>
      <c r="C154" s="194"/>
      <c r="D154" s="194"/>
      <c r="E154" s="194"/>
      <c r="F154" s="194"/>
      <c r="G154" s="194"/>
      <c r="H154" s="194"/>
      <c r="I154" s="194"/>
    </row>
    <row r="155" spans="1:9" s="1" customFormat="1" ht="21.75" customHeight="1" x14ac:dyDescent="0.25">
      <c r="A155" s="211"/>
      <c r="B155" s="165" t="s">
        <v>193</v>
      </c>
      <c r="C155" s="166"/>
      <c r="D155" s="166"/>
      <c r="E155" s="166"/>
      <c r="F155" s="166"/>
      <c r="G155" s="166"/>
      <c r="H155" s="166"/>
      <c r="I155" s="167"/>
    </row>
    <row r="156" spans="1:9" s="1" customFormat="1" ht="15.75" customHeight="1" x14ac:dyDescent="0.25">
      <c r="A156" s="211"/>
      <c r="B156" s="225" t="s">
        <v>269</v>
      </c>
      <c r="C156" s="168" t="s">
        <v>354</v>
      </c>
      <c r="D156" s="168"/>
      <c r="E156" s="168"/>
      <c r="F156" s="168"/>
      <c r="G156" s="168"/>
      <c r="H156" s="168"/>
      <c r="I156" s="169"/>
    </row>
    <row r="157" spans="1:9" s="1" customFormat="1" ht="15.75" x14ac:dyDescent="0.25">
      <c r="A157" s="211"/>
      <c r="B157" s="226"/>
      <c r="C157" s="73" t="s">
        <v>5</v>
      </c>
      <c r="D157" s="80">
        <f t="shared" ref="D157:I157" si="18">SUM(D158:D161)</f>
        <v>14476.90215</v>
      </c>
      <c r="E157" s="58">
        <f t="shared" si="18"/>
        <v>14476.90215</v>
      </c>
      <c r="F157" s="58">
        <f t="shared" si="18"/>
        <v>0</v>
      </c>
      <c r="G157" s="58">
        <f t="shared" si="18"/>
        <v>0</v>
      </c>
      <c r="H157" s="58">
        <f t="shared" si="18"/>
        <v>0</v>
      </c>
      <c r="I157" s="93">
        <f t="shared" si="18"/>
        <v>0</v>
      </c>
    </row>
    <row r="158" spans="1:9" s="1" customFormat="1" ht="15.75" x14ac:dyDescent="0.25">
      <c r="A158" s="211"/>
      <c r="B158" s="226"/>
      <c r="C158" s="73" t="s">
        <v>1</v>
      </c>
      <c r="D158" s="80">
        <f>SUM(E158:I158)</f>
        <v>0</v>
      </c>
      <c r="E158" s="58"/>
      <c r="F158" s="58"/>
      <c r="G158" s="58"/>
      <c r="H158" s="58"/>
      <c r="I158" s="93"/>
    </row>
    <row r="159" spans="1:9" s="1" customFormat="1" ht="15.75" x14ac:dyDescent="0.25">
      <c r="A159" s="211"/>
      <c r="B159" s="226"/>
      <c r="C159" s="73" t="s">
        <v>2</v>
      </c>
      <c r="D159" s="80">
        <f>SUM(E159:I159)</f>
        <v>14476.90215</v>
      </c>
      <c r="E159" s="58">
        <v>14476.90215</v>
      </c>
      <c r="F159" s="58"/>
      <c r="G159" s="58"/>
      <c r="H159" s="58"/>
      <c r="I159" s="93"/>
    </row>
    <row r="160" spans="1:9" s="1" customFormat="1" ht="15.75" x14ac:dyDescent="0.25">
      <c r="A160" s="211"/>
      <c r="B160" s="226"/>
      <c r="C160" s="73" t="s">
        <v>3</v>
      </c>
      <c r="D160" s="80">
        <f>SUM(E160:I160)</f>
        <v>0</v>
      </c>
      <c r="E160" s="58"/>
      <c r="F160" s="58"/>
      <c r="G160" s="58"/>
      <c r="H160" s="58"/>
      <c r="I160" s="93"/>
    </row>
    <row r="161" spans="1:9" s="1" customFormat="1" ht="15.75" x14ac:dyDescent="0.25">
      <c r="A161" s="212"/>
      <c r="B161" s="227"/>
      <c r="C161" s="76" t="s">
        <v>4</v>
      </c>
      <c r="D161" s="82">
        <f>SUM(E161:I161)</f>
        <v>0</v>
      </c>
      <c r="E161" s="94"/>
      <c r="F161" s="94"/>
      <c r="G161" s="94"/>
      <c r="H161" s="94"/>
      <c r="I161" s="95"/>
    </row>
    <row r="162" spans="1:9" s="1" customFormat="1" ht="15.75" x14ac:dyDescent="0.25">
      <c r="A162" s="194" t="s">
        <v>192</v>
      </c>
      <c r="B162" s="194"/>
      <c r="C162" s="194"/>
      <c r="D162" s="194"/>
      <c r="E162" s="194"/>
      <c r="F162" s="194"/>
      <c r="G162" s="194"/>
      <c r="H162" s="194"/>
      <c r="I162" s="194"/>
    </row>
    <row r="163" spans="1:9" s="1" customFormat="1" ht="18.75" customHeight="1" x14ac:dyDescent="0.25">
      <c r="A163" s="211"/>
      <c r="B163" s="165" t="s">
        <v>193</v>
      </c>
      <c r="C163" s="166"/>
      <c r="D163" s="166"/>
      <c r="E163" s="166"/>
      <c r="F163" s="166"/>
      <c r="G163" s="166"/>
      <c r="H163" s="166"/>
      <c r="I163" s="167"/>
    </row>
    <row r="164" spans="1:9" s="1" customFormat="1" ht="17.25" customHeight="1" x14ac:dyDescent="0.25">
      <c r="A164" s="211"/>
      <c r="B164" s="213" t="s">
        <v>270</v>
      </c>
      <c r="C164" s="182" t="s">
        <v>355</v>
      </c>
      <c r="D164" s="182"/>
      <c r="E164" s="182"/>
      <c r="F164" s="182"/>
      <c r="G164" s="182"/>
      <c r="H164" s="182"/>
      <c r="I164" s="183"/>
    </row>
    <row r="165" spans="1:9" s="1" customFormat="1" ht="15.75" x14ac:dyDescent="0.25">
      <c r="A165" s="211"/>
      <c r="B165" s="214"/>
      <c r="C165" s="73" t="s">
        <v>5</v>
      </c>
      <c r="D165" s="80">
        <f>SUM(D166:D169)</f>
        <v>204000</v>
      </c>
      <c r="E165" s="80">
        <f t="shared" ref="E165:I165" si="19">SUM(E166:E169)</f>
        <v>204000</v>
      </c>
      <c r="F165" s="80">
        <f t="shared" si="19"/>
        <v>0</v>
      </c>
      <c r="G165" s="80">
        <f t="shared" si="19"/>
        <v>0</v>
      </c>
      <c r="H165" s="96">
        <f t="shared" si="19"/>
        <v>0</v>
      </c>
      <c r="I165" s="97">
        <f t="shared" si="19"/>
        <v>0</v>
      </c>
    </row>
    <row r="166" spans="1:9" s="1" customFormat="1" ht="15.75" x14ac:dyDescent="0.25">
      <c r="A166" s="211"/>
      <c r="B166" s="214"/>
      <c r="C166" s="73" t="s">
        <v>1</v>
      </c>
      <c r="D166" s="80"/>
      <c r="E166" s="80"/>
      <c r="F166" s="80"/>
      <c r="G166" s="80"/>
      <c r="H166" s="96"/>
      <c r="I166" s="97"/>
    </row>
    <row r="167" spans="1:9" s="1" customFormat="1" ht="15.75" x14ac:dyDescent="0.25">
      <c r="A167" s="211"/>
      <c r="B167" s="214"/>
      <c r="C167" s="73" t="s">
        <v>2</v>
      </c>
      <c r="D167" s="80">
        <f>E167+F167+G167</f>
        <v>204000</v>
      </c>
      <c r="E167" s="80">
        <v>204000</v>
      </c>
      <c r="F167" s="80"/>
      <c r="G167" s="80"/>
      <c r="H167" s="96"/>
      <c r="I167" s="97"/>
    </row>
    <row r="168" spans="1:9" s="1" customFormat="1" ht="15.75" x14ac:dyDescent="0.25">
      <c r="A168" s="211"/>
      <c r="B168" s="214"/>
      <c r="C168" s="73" t="s">
        <v>3</v>
      </c>
      <c r="D168" s="80">
        <f>E168+F168+G168</f>
        <v>0</v>
      </c>
      <c r="E168" s="80"/>
      <c r="F168" s="80"/>
      <c r="G168" s="80"/>
      <c r="H168" s="96"/>
      <c r="I168" s="97"/>
    </row>
    <row r="169" spans="1:9" s="1" customFormat="1" ht="15.75" x14ac:dyDescent="0.25">
      <c r="A169" s="212"/>
      <c r="B169" s="215"/>
      <c r="C169" s="76" t="s">
        <v>4</v>
      </c>
      <c r="D169" s="82"/>
      <c r="E169" s="82"/>
      <c r="F169" s="82"/>
      <c r="G169" s="82"/>
      <c r="H169" s="98"/>
      <c r="I169" s="99"/>
    </row>
    <row r="170" spans="1:9" s="1" customFormat="1" ht="15.75" x14ac:dyDescent="0.25">
      <c r="A170" s="194" t="s">
        <v>192</v>
      </c>
      <c r="B170" s="194"/>
      <c r="C170" s="194"/>
      <c r="D170" s="194"/>
      <c r="E170" s="194"/>
      <c r="F170" s="194"/>
      <c r="G170" s="194"/>
      <c r="H170" s="194"/>
      <c r="I170" s="194"/>
    </row>
    <row r="171" spans="1:9" s="1" customFormat="1" ht="18.75" customHeight="1" x14ac:dyDescent="0.25">
      <c r="A171" s="211"/>
      <c r="B171" s="165" t="s">
        <v>193</v>
      </c>
      <c r="C171" s="166"/>
      <c r="D171" s="166"/>
      <c r="E171" s="166"/>
      <c r="F171" s="166"/>
      <c r="G171" s="166"/>
      <c r="H171" s="166"/>
      <c r="I171" s="167"/>
    </row>
    <row r="172" spans="1:9" s="1" customFormat="1" ht="17.25" customHeight="1" x14ac:dyDescent="0.25">
      <c r="A172" s="211"/>
      <c r="B172" s="213" t="s">
        <v>271</v>
      </c>
      <c r="C172" s="182" t="s">
        <v>356</v>
      </c>
      <c r="D172" s="182"/>
      <c r="E172" s="182"/>
      <c r="F172" s="182"/>
      <c r="G172" s="182"/>
      <c r="H172" s="182"/>
      <c r="I172" s="183"/>
    </row>
    <row r="173" spans="1:9" s="1" customFormat="1" ht="15.75" x14ac:dyDescent="0.25">
      <c r="A173" s="211"/>
      <c r="B173" s="214"/>
      <c r="C173" s="73" t="s">
        <v>5</v>
      </c>
      <c r="D173" s="80">
        <f>SUM(D174:D177)</f>
        <v>15000</v>
      </c>
      <c r="E173" s="80">
        <f t="shared" ref="E173:I173" si="20">SUM(E174:E177)</f>
        <v>15000</v>
      </c>
      <c r="F173" s="80">
        <f t="shared" si="20"/>
        <v>0</v>
      </c>
      <c r="G173" s="80">
        <f t="shared" si="20"/>
        <v>0</v>
      </c>
      <c r="H173" s="96">
        <f t="shared" si="20"/>
        <v>0</v>
      </c>
      <c r="I173" s="97">
        <f t="shared" si="20"/>
        <v>0</v>
      </c>
    </row>
    <row r="174" spans="1:9" s="1" customFormat="1" ht="15.75" x14ac:dyDescent="0.25">
      <c r="A174" s="211"/>
      <c r="B174" s="214"/>
      <c r="C174" s="73" t="s">
        <v>1</v>
      </c>
      <c r="D174" s="80"/>
      <c r="E174" s="80"/>
      <c r="F174" s="80"/>
      <c r="G174" s="80"/>
      <c r="H174" s="96"/>
      <c r="I174" s="97"/>
    </row>
    <row r="175" spans="1:9" s="1" customFormat="1" ht="15.75" x14ac:dyDescent="0.25">
      <c r="A175" s="211"/>
      <c r="B175" s="214"/>
      <c r="C175" s="73" t="s">
        <v>2</v>
      </c>
      <c r="D175" s="80">
        <f>E175+F175+G175</f>
        <v>15000</v>
      </c>
      <c r="E175" s="80">
        <v>15000</v>
      </c>
      <c r="F175" s="80"/>
      <c r="G175" s="80"/>
      <c r="H175" s="96"/>
      <c r="I175" s="97"/>
    </row>
    <row r="176" spans="1:9" s="1" customFormat="1" ht="15.75" x14ac:dyDescent="0.25">
      <c r="A176" s="211"/>
      <c r="B176" s="214"/>
      <c r="C176" s="73" t="s">
        <v>3</v>
      </c>
      <c r="D176" s="80">
        <f>E176+F176+G176</f>
        <v>0</v>
      </c>
      <c r="E176" s="80"/>
      <c r="F176" s="80"/>
      <c r="G176" s="80"/>
      <c r="H176" s="96"/>
      <c r="I176" s="97"/>
    </row>
    <row r="177" spans="1:9" s="1" customFormat="1" ht="15.75" x14ac:dyDescent="0.25">
      <c r="A177" s="212"/>
      <c r="B177" s="215"/>
      <c r="C177" s="76" t="s">
        <v>4</v>
      </c>
      <c r="D177" s="82"/>
      <c r="E177" s="82"/>
      <c r="F177" s="82"/>
      <c r="G177" s="82"/>
      <c r="H177" s="98"/>
      <c r="I177" s="99"/>
    </row>
    <row r="178" spans="1:9" s="1" customFormat="1" ht="15.75" x14ac:dyDescent="0.25">
      <c r="A178" s="194" t="s">
        <v>192</v>
      </c>
      <c r="B178" s="194"/>
      <c r="C178" s="194"/>
      <c r="D178" s="194"/>
      <c r="E178" s="194"/>
      <c r="F178" s="194"/>
      <c r="G178" s="194"/>
      <c r="H178" s="194"/>
      <c r="I178" s="194"/>
    </row>
    <row r="179" spans="1:9" s="1" customFormat="1" ht="18.75" customHeight="1" x14ac:dyDescent="0.25">
      <c r="A179" s="211"/>
      <c r="B179" s="165" t="s">
        <v>193</v>
      </c>
      <c r="C179" s="166"/>
      <c r="D179" s="166"/>
      <c r="E179" s="166"/>
      <c r="F179" s="166"/>
      <c r="G179" s="166"/>
      <c r="H179" s="166"/>
      <c r="I179" s="167"/>
    </row>
    <row r="180" spans="1:9" s="1" customFormat="1" ht="18" customHeight="1" x14ac:dyDescent="0.25">
      <c r="A180" s="211"/>
      <c r="B180" s="213" t="s">
        <v>272</v>
      </c>
      <c r="C180" s="182" t="s">
        <v>357</v>
      </c>
      <c r="D180" s="182"/>
      <c r="E180" s="182"/>
      <c r="F180" s="182"/>
      <c r="G180" s="182"/>
      <c r="H180" s="182"/>
      <c r="I180" s="183"/>
    </row>
    <row r="181" spans="1:9" s="1" customFormat="1" ht="15.75" x14ac:dyDescent="0.25">
      <c r="A181" s="211"/>
      <c r="B181" s="214"/>
      <c r="C181" s="73" t="s">
        <v>5</v>
      </c>
      <c r="D181" s="80">
        <f>SUM(D182:D185)</f>
        <v>13883.1</v>
      </c>
      <c r="E181" s="80">
        <f t="shared" ref="E181:I181" si="21">SUM(E182:E185)</f>
        <v>0</v>
      </c>
      <c r="F181" s="80">
        <f t="shared" si="21"/>
        <v>13883.1</v>
      </c>
      <c r="G181" s="80">
        <f t="shared" si="21"/>
        <v>0</v>
      </c>
      <c r="H181" s="96">
        <f t="shared" si="21"/>
        <v>0</v>
      </c>
      <c r="I181" s="97">
        <f t="shared" si="21"/>
        <v>0</v>
      </c>
    </row>
    <row r="182" spans="1:9" s="1" customFormat="1" ht="15.75" x14ac:dyDescent="0.25">
      <c r="A182" s="211"/>
      <c r="B182" s="214"/>
      <c r="C182" s="73" t="s">
        <v>1</v>
      </c>
      <c r="D182" s="80"/>
      <c r="E182" s="80"/>
      <c r="F182" s="80"/>
      <c r="G182" s="80"/>
      <c r="H182" s="96"/>
      <c r="I182" s="97"/>
    </row>
    <row r="183" spans="1:9" s="1" customFormat="1" ht="15.75" x14ac:dyDescent="0.25">
      <c r="A183" s="211"/>
      <c r="B183" s="214"/>
      <c r="C183" s="73" t="s">
        <v>2</v>
      </c>
      <c r="D183" s="80">
        <f>E183+F183+G183</f>
        <v>13883.1</v>
      </c>
      <c r="E183" s="80"/>
      <c r="F183" s="80">
        <v>13883.1</v>
      </c>
      <c r="G183" s="80"/>
      <c r="H183" s="96"/>
      <c r="I183" s="97"/>
    </row>
    <row r="184" spans="1:9" s="1" customFormat="1" ht="15.75" x14ac:dyDescent="0.25">
      <c r="A184" s="211"/>
      <c r="B184" s="214"/>
      <c r="C184" s="73" t="s">
        <v>3</v>
      </c>
      <c r="D184" s="80">
        <f>E184+F184+G184</f>
        <v>0</v>
      </c>
      <c r="E184" s="80"/>
      <c r="F184" s="80"/>
      <c r="G184" s="80"/>
      <c r="H184" s="96"/>
      <c r="I184" s="97"/>
    </row>
    <row r="185" spans="1:9" s="1" customFormat="1" ht="15.75" x14ac:dyDescent="0.25">
      <c r="A185" s="212"/>
      <c r="B185" s="215"/>
      <c r="C185" s="76" t="s">
        <v>4</v>
      </c>
      <c r="D185" s="82"/>
      <c r="E185" s="82"/>
      <c r="F185" s="82"/>
      <c r="G185" s="82"/>
      <c r="H185" s="98"/>
      <c r="I185" s="99"/>
    </row>
    <row r="186" spans="1:9" s="1" customFormat="1" ht="15.75" x14ac:dyDescent="0.25">
      <c r="A186" s="194" t="s">
        <v>192</v>
      </c>
      <c r="B186" s="194"/>
      <c r="C186" s="194"/>
      <c r="D186" s="194"/>
      <c r="E186" s="194"/>
      <c r="F186" s="194"/>
      <c r="G186" s="194"/>
      <c r="H186" s="194"/>
      <c r="I186" s="194"/>
    </row>
    <row r="187" spans="1:9" s="1" customFormat="1" ht="18.75" customHeight="1" x14ac:dyDescent="0.25">
      <c r="A187" s="211"/>
      <c r="B187" s="165" t="s">
        <v>193</v>
      </c>
      <c r="C187" s="166"/>
      <c r="D187" s="166"/>
      <c r="E187" s="166"/>
      <c r="F187" s="166"/>
      <c r="G187" s="166"/>
      <c r="H187" s="166"/>
      <c r="I187" s="167"/>
    </row>
    <row r="188" spans="1:9" s="1" customFormat="1" ht="18" customHeight="1" x14ac:dyDescent="0.25">
      <c r="A188" s="211"/>
      <c r="B188" s="213" t="s">
        <v>273</v>
      </c>
      <c r="C188" s="182" t="s">
        <v>358</v>
      </c>
      <c r="D188" s="182"/>
      <c r="E188" s="182"/>
      <c r="F188" s="182"/>
      <c r="G188" s="182"/>
      <c r="H188" s="182"/>
      <c r="I188" s="183"/>
    </row>
    <row r="189" spans="1:9" s="1" customFormat="1" ht="15.75" x14ac:dyDescent="0.25">
      <c r="A189" s="211"/>
      <c r="B189" s="214"/>
      <c r="C189" s="73" t="s">
        <v>5</v>
      </c>
      <c r="D189" s="80">
        <f>SUM(D190:D193)</f>
        <v>17640</v>
      </c>
      <c r="E189" s="80">
        <f t="shared" ref="E189:I189" si="22">SUM(E190:E193)</f>
        <v>17640</v>
      </c>
      <c r="F189" s="80">
        <f t="shared" si="22"/>
        <v>0</v>
      </c>
      <c r="G189" s="80">
        <f t="shared" si="22"/>
        <v>0</v>
      </c>
      <c r="H189" s="96">
        <f t="shared" si="22"/>
        <v>0</v>
      </c>
      <c r="I189" s="97">
        <f t="shared" si="22"/>
        <v>0</v>
      </c>
    </row>
    <row r="190" spans="1:9" s="1" customFormat="1" ht="15.75" x14ac:dyDescent="0.25">
      <c r="A190" s="211"/>
      <c r="B190" s="214"/>
      <c r="C190" s="73" t="s">
        <v>1</v>
      </c>
      <c r="D190" s="80"/>
      <c r="E190" s="80"/>
      <c r="F190" s="80"/>
      <c r="G190" s="80"/>
      <c r="H190" s="96"/>
      <c r="I190" s="97"/>
    </row>
    <row r="191" spans="1:9" s="1" customFormat="1" ht="15.75" x14ac:dyDescent="0.25">
      <c r="A191" s="211"/>
      <c r="B191" s="214"/>
      <c r="C191" s="73" t="s">
        <v>2</v>
      </c>
      <c r="D191" s="80">
        <f>E191+F191+G191</f>
        <v>17640</v>
      </c>
      <c r="E191" s="80">
        <v>17640</v>
      </c>
      <c r="F191" s="80"/>
      <c r="G191" s="80"/>
      <c r="H191" s="96"/>
      <c r="I191" s="97"/>
    </row>
    <row r="192" spans="1:9" s="1" customFormat="1" ht="15.75" x14ac:dyDescent="0.25">
      <c r="A192" s="211"/>
      <c r="B192" s="214"/>
      <c r="C192" s="73" t="s">
        <v>3</v>
      </c>
      <c r="D192" s="80">
        <f>E192+F192+G192</f>
        <v>0</v>
      </c>
      <c r="E192" s="80"/>
      <c r="F192" s="80"/>
      <c r="G192" s="80"/>
      <c r="H192" s="96"/>
      <c r="I192" s="97"/>
    </row>
    <row r="193" spans="1:9" s="1" customFormat="1" ht="15.75" x14ac:dyDescent="0.25">
      <c r="A193" s="212"/>
      <c r="B193" s="215"/>
      <c r="C193" s="76" t="s">
        <v>4</v>
      </c>
      <c r="D193" s="82"/>
      <c r="E193" s="82"/>
      <c r="F193" s="82"/>
      <c r="G193" s="82"/>
      <c r="H193" s="98"/>
      <c r="I193" s="99"/>
    </row>
    <row r="194" spans="1:9" s="1" customFormat="1" ht="15.75" x14ac:dyDescent="0.25">
      <c r="A194" s="194" t="s">
        <v>192</v>
      </c>
      <c r="B194" s="194"/>
      <c r="C194" s="194"/>
      <c r="D194" s="194"/>
      <c r="E194" s="194"/>
      <c r="F194" s="194"/>
      <c r="G194" s="194"/>
      <c r="H194" s="194"/>
      <c r="I194" s="194"/>
    </row>
    <row r="195" spans="1:9" s="1" customFormat="1" ht="18.75" customHeight="1" x14ac:dyDescent="0.25">
      <c r="A195" s="211"/>
      <c r="B195" s="165" t="s">
        <v>265</v>
      </c>
      <c r="C195" s="166"/>
      <c r="D195" s="166"/>
      <c r="E195" s="166"/>
      <c r="F195" s="166"/>
      <c r="G195" s="166"/>
      <c r="H195" s="166"/>
      <c r="I195" s="167"/>
    </row>
    <row r="196" spans="1:9" s="1" customFormat="1" ht="18.75" customHeight="1" x14ac:dyDescent="0.25">
      <c r="A196" s="211"/>
      <c r="B196" s="213" t="s">
        <v>274</v>
      </c>
      <c r="C196" s="182" t="s">
        <v>359</v>
      </c>
      <c r="D196" s="182"/>
      <c r="E196" s="182"/>
      <c r="F196" s="182"/>
      <c r="G196" s="182"/>
      <c r="H196" s="182"/>
      <c r="I196" s="183"/>
    </row>
    <row r="197" spans="1:9" s="1" customFormat="1" ht="15.75" x14ac:dyDescent="0.25">
      <c r="A197" s="211"/>
      <c r="B197" s="214"/>
      <c r="C197" s="73" t="s">
        <v>5</v>
      </c>
      <c r="D197" s="80">
        <f>SUM(D198:D201)</f>
        <v>28000</v>
      </c>
      <c r="E197" s="80">
        <f t="shared" ref="E197:I197" si="23">SUM(E198:E201)</f>
        <v>0</v>
      </c>
      <c r="F197" s="80">
        <f t="shared" si="23"/>
        <v>28000</v>
      </c>
      <c r="G197" s="80">
        <f t="shared" si="23"/>
        <v>0</v>
      </c>
      <c r="H197" s="96">
        <f t="shared" si="23"/>
        <v>0</v>
      </c>
      <c r="I197" s="97">
        <f t="shared" si="23"/>
        <v>0</v>
      </c>
    </row>
    <row r="198" spans="1:9" s="1" customFormat="1" ht="15.75" x14ac:dyDescent="0.25">
      <c r="A198" s="211"/>
      <c r="B198" s="214"/>
      <c r="C198" s="73" t="s">
        <v>1</v>
      </c>
      <c r="D198" s="80">
        <f>SUM(E198:I198)</f>
        <v>0</v>
      </c>
      <c r="E198" s="80"/>
      <c r="F198" s="80"/>
      <c r="G198" s="80"/>
      <c r="H198" s="96"/>
      <c r="I198" s="97"/>
    </row>
    <row r="199" spans="1:9" s="1" customFormat="1" ht="15.75" x14ac:dyDescent="0.25">
      <c r="A199" s="211"/>
      <c r="B199" s="214"/>
      <c r="C199" s="73" t="s">
        <v>2</v>
      </c>
      <c r="D199" s="80">
        <f t="shared" ref="D199:D201" si="24">SUM(E199:I199)</f>
        <v>28000</v>
      </c>
      <c r="E199" s="80"/>
      <c r="F199" s="80">
        <v>28000</v>
      </c>
      <c r="G199" s="80"/>
      <c r="H199" s="96"/>
      <c r="I199" s="97"/>
    </row>
    <row r="200" spans="1:9" s="1" customFormat="1" ht="15.75" x14ac:dyDescent="0.25">
      <c r="A200" s="211"/>
      <c r="B200" s="214"/>
      <c r="C200" s="73" t="s">
        <v>3</v>
      </c>
      <c r="D200" s="80">
        <f t="shared" si="24"/>
        <v>0</v>
      </c>
      <c r="E200" s="80"/>
      <c r="F200" s="80"/>
      <c r="G200" s="80"/>
      <c r="H200" s="96"/>
      <c r="I200" s="97"/>
    </row>
    <row r="201" spans="1:9" s="1" customFormat="1" ht="15.75" x14ac:dyDescent="0.25">
      <c r="A201" s="212"/>
      <c r="B201" s="215"/>
      <c r="C201" s="76" t="s">
        <v>4</v>
      </c>
      <c r="D201" s="82">
        <f t="shared" si="24"/>
        <v>0</v>
      </c>
      <c r="E201" s="82"/>
      <c r="F201" s="82"/>
      <c r="G201" s="82"/>
      <c r="H201" s="98"/>
      <c r="I201" s="99"/>
    </row>
    <row r="202" spans="1:9" s="1" customFormat="1" ht="15.75" x14ac:dyDescent="0.25">
      <c r="A202" s="194" t="s">
        <v>192</v>
      </c>
      <c r="B202" s="194"/>
      <c r="C202" s="194"/>
      <c r="D202" s="194"/>
      <c r="E202" s="194"/>
      <c r="F202" s="194"/>
      <c r="G202" s="194"/>
      <c r="H202" s="194"/>
      <c r="I202" s="194"/>
    </row>
    <row r="203" spans="1:9" s="1" customFormat="1" ht="18.75" customHeight="1" x14ac:dyDescent="0.25">
      <c r="A203" s="211"/>
      <c r="B203" s="165" t="s">
        <v>193</v>
      </c>
      <c r="C203" s="166"/>
      <c r="D203" s="166"/>
      <c r="E203" s="166"/>
      <c r="F203" s="166"/>
      <c r="G203" s="166"/>
      <c r="H203" s="166"/>
      <c r="I203" s="167"/>
    </row>
    <row r="204" spans="1:9" s="1" customFormat="1" ht="23.25" customHeight="1" x14ac:dyDescent="0.25">
      <c r="A204" s="211"/>
      <c r="B204" s="213" t="s">
        <v>275</v>
      </c>
      <c r="C204" s="182" t="s">
        <v>360</v>
      </c>
      <c r="D204" s="182"/>
      <c r="E204" s="182"/>
      <c r="F204" s="182"/>
      <c r="G204" s="182"/>
      <c r="H204" s="182"/>
      <c r="I204" s="183"/>
    </row>
    <row r="205" spans="1:9" s="1" customFormat="1" ht="15.75" x14ac:dyDescent="0.25">
      <c r="A205" s="211"/>
      <c r="B205" s="214"/>
      <c r="C205" s="73" t="s">
        <v>5</v>
      </c>
      <c r="D205" s="80">
        <f>SUM(D206:D209)</f>
        <v>7000</v>
      </c>
      <c r="E205" s="80">
        <f t="shared" ref="E205:I205" si="25">SUM(E206:E209)</f>
        <v>7000</v>
      </c>
      <c r="F205" s="80">
        <f t="shared" si="25"/>
        <v>0</v>
      </c>
      <c r="G205" s="80">
        <f t="shared" si="25"/>
        <v>0</v>
      </c>
      <c r="H205" s="96">
        <f t="shared" si="25"/>
        <v>0</v>
      </c>
      <c r="I205" s="97">
        <f t="shared" si="25"/>
        <v>0</v>
      </c>
    </row>
    <row r="206" spans="1:9" s="1" customFormat="1" ht="15.75" x14ac:dyDescent="0.25">
      <c r="A206" s="211"/>
      <c r="B206" s="214"/>
      <c r="C206" s="73" t="s">
        <v>1</v>
      </c>
      <c r="D206" s="80"/>
      <c r="E206" s="80"/>
      <c r="F206" s="80"/>
      <c r="G206" s="80"/>
      <c r="H206" s="96"/>
      <c r="I206" s="97"/>
    </row>
    <row r="207" spans="1:9" s="1" customFormat="1" ht="15.75" x14ac:dyDescent="0.25">
      <c r="A207" s="211"/>
      <c r="B207" s="214"/>
      <c r="C207" s="73" t="s">
        <v>2</v>
      </c>
      <c r="D207" s="80">
        <f>E207+F207+G207</f>
        <v>7000</v>
      </c>
      <c r="E207" s="80">
        <v>7000</v>
      </c>
      <c r="F207" s="80"/>
      <c r="G207" s="80"/>
      <c r="H207" s="96"/>
      <c r="I207" s="97"/>
    </row>
    <row r="208" spans="1:9" s="1" customFormat="1" ht="15.75" x14ac:dyDescent="0.25">
      <c r="A208" s="211"/>
      <c r="B208" s="214"/>
      <c r="C208" s="73" t="s">
        <v>3</v>
      </c>
      <c r="D208" s="80">
        <f>E208+F208+G208</f>
        <v>0</v>
      </c>
      <c r="E208" s="80"/>
      <c r="F208" s="80"/>
      <c r="G208" s="80"/>
      <c r="H208" s="96"/>
      <c r="I208" s="97"/>
    </row>
    <row r="209" spans="1:9" s="1" customFormat="1" ht="15.75" x14ac:dyDescent="0.25">
      <c r="A209" s="212"/>
      <c r="B209" s="215"/>
      <c r="C209" s="76" t="s">
        <v>4</v>
      </c>
      <c r="D209" s="82"/>
      <c r="E209" s="82"/>
      <c r="F209" s="82"/>
      <c r="G209" s="82"/>
      <c r="H209" s="98"/>
      <c r="I209" s="99"/>
    </row>
    <row r="210" spans="1:9" s="1" customFormat="1" ht="15.75" customHeight="1" x14ac:dyDescent="0.25">
      <c r="A210" s="194" t="s">
        <v>234</v>
      </c>
      <c r="B210" s="194"/>
      <c r="C210" s="194"/>
      <c r="D210" s="194"/>
      <c r="E210" s="194"/>
      <c r="F210" s="194"/>
      <c r="G210" s="194"/>
      <c r="H210" s="194"/>
      <c r="I210" s="194"/>
    </row>
    <row r="211" spans="1:9" s="1" customFormat="1" ht="18.75" customHeight="1" x14ac:dyDescent="0.25">
      <c r="A211" s="219"/>
      <c r="B211" s="165" t="s">
        <v>235</v>
      </c>
      <c r="C211" s="166"/>
      <c r="D211" s="166"/>
      <c r="E211" s="166"/>
      <c r="F211" s="166"/>
      <c r="G211" s="166"/>
      <c r="H211" s="166"/>
      <c r="I211" s="167"/>
    </row>
    <row r="212" spans="1:9" s="1" customFormat="1" ht="18.75" customHeight="1" x14ac:dyDescent="0.25">
      <c r="A212" s="219"/>
      <c r="B212" s="213" t="s">
        <v>280</v>
      </c>
      <c r="C212" s="168" t="s">
        <v>237</v>
      </c>
      <c r="D212" s="168"/>
      <c r="E212" s="168"/>
      <c r="F212" s="168"/>
      <c r="G212" s="168"/>
      <c r="H212" s="168"/>
      <c r="I212" s="169"/>
    </row>
    <row r="213" spans="1:9" s="1" customFormat="1" ht="15.75" x14ac:dyDescent="0.25">
      <c r="A213" s="219"/>
      <c r="B213" s="214"/>
      <c r="C213" s="73" t="s">
        <v>5</v>
      </c>
      <c r="D213" s="80">
        <f t="shared" ref="D213:I213" si="26">SUM(D214:D217)</f>
        <v>65761.960000000006</v>
      </c>
      <c r="E213" s="80">
        <f t="shared" si="26"/>
        <v>32885.880000000005</v>
      </c>
      <c r="F213" s="80">
        <f t="shared" si="26"/>
        <v>32876.080000000002</v>
      </c>
      <c r="G213" s="80">
        <f t="shared" si="26"/>
        <v>0</v>
      </c>
      <c r="H213" s="80">
        <f t="shared" si="26"/>
        <v>0</v>
      </c>
      <c r="I213" s="81">
        <f t="shared" si="26"/>
        <v>0</v>
      </c>
    </row>
    <row r="214" spans="1:9" s="1" customFormat="1" ht="15.75" x14ac:dyDescent="0.25">
      <c r="A214" s="219"/>
      <c r="B214" s="214"/>
      <c r="C214" s="73" t="s">
        <v>1</v>
      </c>
      <c r="D214" s="80">
        <f>SUM(E214:I214)</f>
        <v>0</v>
      </c>
      <c r="E214" s="80"/>
      <c r="F214" s="80"/>
      <c r="G214" s="80"/>
      <c r="H214" s="80"/>
      <c r="I214" s="81"/>
    </row>
    <row r="215" spans="1:9" s="1" customFormat="1" ht="15.75" x14ac:dyDescent="0.25">
      <c r="A215" s="219"/>
      <c r="B215" s="214"/>
      <c r="C215" s="73" t="s">
        <v>2</v>
      </c>
      <c r="D215" s="80">
        <f>SUM(E215:I215)</f>
        <v>59185.760000000002</v>
      </c>
      <c r="E215" s="80">
        <v>29592.880000000001</v>
      </c>
      <c r="F215" s="80">
        <v>29592.880000000001</v>
      </c>
      <c r="G215" s="80"/>
      <c r="H215" s="80"/>
      <c r="I215" s="81"/>
    </row>
    <row r="216" spans="1:9" s="1" customFormat="1" ht="15.75" x14ac:dyDescent="0.25">
      <c r="A216" s="219"/>
      <c r="B216" s="214"/>
      <c r="C216" s="73" t="s">
        <v>3</v>
      </c>
      <c r="D216" s="80">
        <f>SUM(E216:I216)</f>
        <v>6576.2</v>
      </c>
      <c r="E216" s="80">
        <v>3293</v>
      </c>
      <c r="F216" s="80">
        <v>3283.2</v>
      </c>
      <c r="G216" s="80"/>
      <c r="H216" s="80"/>
      <c r="I216" s="81"/>
    </row>
    <row r="217" spans="1:9" s="1" customFormat="1" ht="15.75" x14ac:dyDescent="0.25">
      <c r="A217" s="220"/>
      <c r="B217" s="215"/>
      <c r="C217" s="76" t="s">
        <v>4</v>
      </c>
      <c r="D217" s="82">
        <f>SUM(E217:I217)</f>
        <v>0</v>
      </c>
      <c r="E217" s="82"/>
      <c r="F217" s="82"/>
      <c r="G217" s="82"/>
      <c r="H217" s="82"/>
      <c r="I217" s="83"/>
    </row>
    <row r="218" spans="1:9" s="1" customFormat="1" ht="15.75" customHeight="1" x14ac:dyDescent="0.25">
      <c r="A218" s="194" t="s">
        <v>234</v>
      </c>
      <c r="B218" s="194"/>
      <c r="C218" s="194"/>
      <c r="D218" s="194"/>
      <c r="E218" s="194"/>
      <c r="F218" s="194"/>
      <c r="G218" s="194"/>
      <c r="H218" s="194"/>
      <c r="I218" s="194"/>
    </row>
    <row r="219" spans="1:9" s="1" customFormat="1" ht="18.75" customHeight="1" x14ac:dyDescent="0.25">
      <c r="A219" s="211"/>
      <c r="B219" s="165" t="s">
        <v>276</v>
      </c>
      <c r="C219" s="166"/>
      <c r="D219" s="166"/>
      <c r="E219" s="166"/>
      <c r="F219" s="166"/>
      <c r="G219" s="166"/>
      <c r="H219" s="166"/>
      <c r="I219" s="167"/>
    </row>
    <row r="220" spans="1:9" s="1" customFormat="1" ht="18.75" customHeight="1" x14ac:dyDescent="0.25">
      <c r="A220" s="211"/>
      <c r="B220" s="213" t="s">
        <v>281</v>
      </c>
      <c r="C220" s="182" t="s">
        <v>277</v>
      </c>
      <c r="D220" s="182"/>
      <c r="E220" s="182"/>
      <c r="F220" s="182"/>
      <c r="G220" s="182"/>
      <c r="H220" s="182"/>
      <c r="I220" s="183"/>
    </row>
    <row r="221" spans="1:9" s="1" customFormat="1" ht="15.75" x14ac:dyDescent="0.25">
      <c r="A221" s="211"/>
      <c r="B221" s="214"/>
      <c r="C221" s="73" t="s">
        <v>5</v>
      </c>
      <c r="D221" s="80">
        <f>SUM(D222:D225)</f>
        <v>0</v>
      </c>
      <c r="E221" s="100">
        <f t="shared" ref="E221:I221" si="27">SUM(E222:E225)</f>
        <v>0</v>
      </c>
      <c r="F221" s="100">
        <f t="shared" si="27"/>
        <v>0</v>
      </c>
      <c r="G221" s="100">
        <f t="shared" si="27"/>
        <v>0</v>
      </c>
      <c r="H221" s="100">
        <f t="shared" si="27"/>
        <v>0</v>
      </c>
      <c r="I221" s="101">
        <f t="shared" si="27"/>
        <v>0</v>
      </c>
    </row>
    <row r="222" spans="1:9" s="1" customFormat="1" ht="15.75" x14ac:dyDescent="0.25">
      <c r="A222" s="211"/>
      <c r="B222" s="214"/>
      <c r="C222" s="73" t="s">
        <v>1</v>
      </c>
      <c r="D222" s="80">
        <f>SUM(E222:I222)</f>
        <v>0</v>
      </c>
      <c r="E222" s="80"/>
      <c r="F222" s="80"/>
      <c r="G222" s="80"/>
      <c r="H222" s="80"/>
      <c r="I222" s="81"/>
    </row>
    <row r="223" spans="1:9" s="1" customFormat="1" ht="15.75" x14ac:dyDescent="0.25">
      <c r="A223" s="211"/>
      <c r="B223" s="214"/>
      <c r="C223" s="73" t="s">
        <v>2</v>
      </c>
      <c r="D223" s="80">
        <f t="shared" ref="D223:D225" si="28">SUM(E223:I223)</f>
        <v>0</v>
      </c>
      <c r="E223" s="80"/>
      <c r="F223" s="80"/>
      <c r="G223" s="80"/>
      <c r="H223" s="80"/>
      <c r="I223" s="81"/>
    </row>
    <row r="224" spans="1:9" s="1" customFormat="1" ht="15.75" x14ac:dyDescent="0.25">
      <c r="A224" s="211"/>
      <c r="B224" s="214"/>
      <c r="C224" s="73" t="s">
        <v>3</v>
      </c>
      <c r="D224" s="80">
        <f t="shared" si="28"/>
        <v>0</v>
      </c>
      <c r="E224" s="80"/>
      <c r="F224" s="80"/>
      <c r="G224" s="80"/>
      <c r="H224" s="80"/>
      <c r="I224" s="81"/>
    </row>
    <row r="225" spans="1:9" s="1" customFormat="1" ht="15.75" x14ac:dyDescent="0.25">
      <c r="A225" s="212"/>
      <c r="B225" s="215"/>
      <c r="C225" s="76" t="s">
        <v>4</v>
      </c>
      <c r="D225" s="82">
        <f t="shared" si="28"/>
        <v>0</v>
      </c>
      <c r="E225" s="82"/>
      <c r="F225" s="82"/>
      <c r="G225" s="82"/>
      <c r="H225" s="82"/>
      <c r="I225" s="83"/>
    </row>
    <row r="226" spans="1:9" s="1" customFormat="1" ht="15.75" customHeight="1" x14ac:dyDescent="0.25">
      <c r="A226" s="194" t="s">
        <v>234</v>
      </c>
      <c r="B226" s="194"/>
      <c r="C226" s="194"/>
      <c r="D226" s="194"/>
      <c r="E226" s="194"/>
      <c r="F226" s="194"/>
      <c r="G226" s="194"/>
      <c r="H226" s="194"/>
      <c r="I226" s="194"/>
    </row>
    <row r="227" spans="1:9" s="1" customFormat="1" ht="18.75" customHeight="1" x14ac:dyDescent="0.25">
      <c r="A227" s="211"/>
      <c r="B227" s="165" t="s">
        <v>276</v>
      </c>
      <c r="C227" s="166"/>
      <c r="D227" s="166"/>
      <c r="E227" s="166"/>
      <c r="F227" s="166"/>
      <c r="G227" s="166"/>
      <c r="H227" s="166"/>
      <c r="I227" s="167"/>
    </row>
    <row r="228" spans="1:9" s="1" customFormat="1" ht="18.75" customHeight="1" x14ac:dyDescent="0.25">
      <c r="A228" s="211"/>
      <c r="B228" s="213" t="s">
        <v>282</v>
      </c>
      <c r="C228" s="182" t="s">
        <v>278</v>
      </c>
      <c r="D228" s="182"/>
      <c r="E228" s="182"/>
      <c r="F228" s="182"/>
      <c r="G228" s="182"/>
      <c r="H228" s="182"/>
      <c r="I228" s="183"/>
    </row>
    <row r="229" spans="1:9" s="1" customFormat="1" ht="15.75" x14ac:dyDescent="0.25">
      <c r="A229" s="211"/>
      <c r="B229" s="214"/>
      <c r="C229" s="73" t="s">
        <v>5</v>
      </c>
      <c r="D229" s="80">
        <f>SUM(D230:D233)</f>
        <v>0</v>
      </c>
      <c r="E229" s="100">
        <f t="shared" ref="E229:I229" si="29">SUM(E230:E233)</f>
        <v>0</v>
      </c>
      <c r="F229" s="100">
        <f t="shared" si="29"/>
        <v>0</v>
      </c>
      <c r="G229" s="100">
        <f t="shared" si="29"/>
        <v>0</v>
      </c>
      <c r="H229" s="100">
        <f t="shared" si="29"/>
        <v>0</v>
      </c>
      <c r="I229" s="101">
        <f t="shared" si="29"/>
        <v>0</v>
      </c>
    </row>
    <row r="230" spans="1:9" s="1" customFormat="1" ht="15.75" x14ac:dyDescent="0.25">
      <c r="A230" s="211"/>
      <c r="B230" s="214"/>
      <c r="C230" s="73" t="s">
        <v>1</v>
      </c>
      <c r="D230" s="80">
        <f>SUM(E230:I230)</f>
        <v>0</v>
      </c>
      <c r="E230" s="80"/>
      <c r="F230" s="80"/>
      <c r="G230" s="80"/>
      <c r="H230" s="80"/>
      <c r="I230" s="81"/>
    </row>
    <row r="231" spans="1:9" s="1" customFormat="1" ht="15.75" x14ac:dyDescent="0.25">
      <c r="A231" s="211"/>
      <c r="B231" s="214"/>
      <c r="C231" s="73" t="s">
        <v>2</v>
      </c>
      <c r="D231" s="80">
        <f t="shared" ref="D231:D233" si="30">SUM(E231:I231)</f>
        <v>0</v>
      </c>
      <c r="E231" s="80"/>
      <c r="F231" s="80"/>
      <c r="G231" s="80"/>
      <c r="H231" s="80"/>
      <c r="I231" s="81"/>
    </row>
    <row r="232" spans="1:9" s="1" customFormat="1" ht="15.75" x14ac:dyDescent="0.25">
      <c r="A232" s="211"/>
      <c r="B232" s="214"/>
      <c r="C232" s="73" t="s">
        <v>3</v>
      </c>
      <c r="D232" s="80">
        <f t="shared" si="30"/>
        <v>0</v>
      </c>
      <c r="E232" s="80"/>
      <c r="F232" s="80"/>
      <c r="G232" s="80"/>
      <c r="H232" s="80"/>
      <c r="I232" s="81"/>
    </row>
    <row r="233" spans="1:9" s="1" customFormat="1" ht="15.75" x14ac:dyDescent="0.25">
      <c r="A233" s="212"/>
      <c r="B233" s="215"/>
      <c r="C233" s="76" t="s">
        <v>4</v>
      </c>
      <c r="D233" s="82">
        <f t="shared" si="30"/>
        <v>0</v>
      </c>
      <c r="E233" s="82"/>
      <c r="F233" s="82"/>
      <c r="G233" s="82"/>
      <c r="H233" s="82"/>
      <c r="I233" s="83"/>
    </row>
    <row r="234" spans="1:9" s="1" customFormat="1" ht="15.75" x14ac:dyDescent="0.25">
      <c r="A234" s="194" t="s">
        <v>248</v>
      </c>
      <c r="B234" s="194"/>
      <c r="C234" s="194"/>
      <c r="D234" s="194"/>
      <c r="E234" s="194"/>
      <c r="F234" s="194"/>
      <c r="G234" s="194"/>
      <c r="H234" s="194"/>
      <c r="I234" s="194"/>
    </row>
    <row r="235" spans="1:9" s="1" customFormat="1" ht="18.75" customHeight="1" x14ac:dyDescent="0.25">
      <c r="A235" s="219"/>
      <c r="B235" s="222" t="s">
        <v>249</v>
      </c>
      <c r="C235" s="223"/>
      <c r="D235" s="223"/>
      <c r="E235" s="223"/>
      <c r="F235" s="223"/>
      <c r="G235" s="223"/>
      <c r="H235" s="223"/>
      <c r="I235" s="224"/>
    </row>
    <row r="236" spans="1:9" s="1" customFormat="1" ht="15.75" customHeight="1" x14ac:dyDescent="0.25">
      <c r="A236" s="219"/>
      <c r="B236" s="213" t="s">
        <v>283</v>
      </c>
      <c r="C236" s="182" t="s">
        <v>253</v>
      </c>
      <c r="D236" s="182"/>
      <c r="E236" s="182"/>
      <c r="F236" s="182"/>
      <c r="G236" s="182"/>
      <c r="H236" s="182"/>
      <c r="I236" s="183"/>
    </row>
    <row r="237" spans="1:9" s="1" customFormat="1" ht="15.75" x14ac:dyDescent="0.25">
      <c r="A237" s="219"/>
      <c r="B237" s="214"/>
      <c r="C237" s="73" t="s">
        <v>5</v>
      </c>
      <c r="D237" s="58">
        <f>SUM(D238:D241)</f>
        <v>0</v>
      </c>
      <c r="E237" s="58">
        <f t="shared" ref="E237:I237" si="31">SUM(E238:E241)</f>
        <v>0</v>
      </c>
      <c r="F237" s="58">
        <f t="shared" si="31"/>
        <v>0</v>
      </c>
      <c r="G237" s="58">
        <f t="shared" si="31"/>
        <v>0</v>
      </c>
      <c r="H237" s="58">
        <f t="shared" si="31"/>
        <v>0</v>
      </c>
      <c r="I237" s="93">
        <f t="shared" si="31"/>
        <v>0</v>
      </c>
    </row>
    <row r="238" spans="1:9" s="1" customFormat="1" ht="15.75" x14ac:dyDescent="0.25">
      <c r="A238" s="219"/>
      <c r="B238" s="214"/>
      <c r="C238" s="73" t="s">
        <v>1</v>
      </c>
      <c r="D238" s="74">
        <f t="shared" ref="D238:D240" si="32">SUM(E238:I238)</f>
        <v>0</v>
      </c>
      <c r="E238" s="74"/>
      <c r="F238" s="74"/>
      <c r="G238" s="74"/>
      <c r="H238" s="75"/>
      <c r="I238" s="125"/>
    </row>
    <row r="239" spans="1:9" s="1" customFormat="1" ht="15.75" x14ac:dyDescent="0.25">
      <c r="A239" s="219"/>
      <c r="B239" s="214"/>
      <c r="C239" s="73" t="s">
        <v>2</v>
      </c>
      <c r="D239" s="74">
        <f t="shared" si="32"/>
        <v>0</v>
      </c>
      <c r="E239" s="74"/>
      <c r="F239" s="74"/>
      <c r="G239" s="74"/>
      <c r="H239" s="75"/>
      <c r="I239" s="125"/>
    </row>
    <row r="240" spans="1:9" s="1" customFormat="1" ht="15.75" x14ac:dyDescent="0.25">
      <c r="A240" s="219"/>
      <c r="B240" s="214"/>
      <c r="C240" s="73" t="s">
        <v>3</v>
      </c>
      <c r="D240" s="74">
        <f t="shared" si="32"/>
        <v>0</v>
      </c>
      <c r="E240" s="74"/>
      <c r="F240" s="74"/>
      <c r="G240" s="74"/>
      <c r="H240" s="75"/>
      <c r="I240" s="125"/>
    </row>
    <row r="241" spans="1:9" s="1" customFormat="1" ht="15.75" x14ac:dyDescent="0.25">
      <c r="A241" s="220"/>
      <c r="B241" s="215"/>
      <c r="C241" s="76" t="s">
        <v>4</v>
      </c>
      <c r="D241" s="77">
        <f>SUM(E241:I241)</f>
        <v>0</v>
      </c>
      <c r="E241" s="77"/>
      <c r="F241" s="77"/>
      <c r="G241" s="77"/>
      <c r="H241" s="78"/>
      <c r="I241" s="126"/>
    </row>
    <row r="242" spans="1:9" s="1" customFormat="1" ht="15.75" x14ac:dyDescent="0.25">
      <c r="A242" s="194" t="s">
        <v>248</v>
      </c>
      <c r="B242" s="194"/>
      <c r="C242" s="194"/>
      <c r="D242" s="194"/>
      <c r="E242" s="194"/>
      <c r="F242" s="194"/>
      <c r="G242" s="194"/>
      <c r="H242" s="194"/>
      <c r="I242" s="194"/>
    </row>
    <row r="243" spans="1:9" s="1" customFormat="1" ht="18.75" customHeight="1" x14ac:dyDescent="0.25">
      <c r="A243" s="219"/>
      <c r="B243" s="222" t="s">
        <v>249</v>
      </c>
      <c r="C243" s="223"/>
      <c r="D243" s="223"/>
      <c r="E243" s="223"/>
      <c r="F243" s="223"/>
      <c r="G243" s="223"/>
      <c r="H243" s="223"/>
      <c r="I243" s="224"/>
    </row>
    <row r="244" spans="1:9" s="1" customFormat="1" ht="15.75" customHeight="1" x14ac:dyDescent="0.25">
      <c r="A244" s="219"/>
      <c r="B244" s="213" t="s">
        <v>284</v>
      </c>
      <c r="C244" s="182" t="s">
        <v>254</v>
      </c>
      <c r="D244" s="182"/>
      <c r="E244" s="182"/>
      <c r="F244" s="182"/>
      <c r="G244" s="182"/>
      <c r="H244" s="182"/>
      <c r="I244" s="183"/>
    </row>
    <row r="245" spans="1:9" s="1" customFormat="1" ht="15.75" x14ac:dyDescent="0.25">
      <c r="A245" s="219"/>
      <c r="B245" s="214"/>
      <c r="C245" s="73" t="s">
        <v>5</v>
      </c>
      <c r="D245" s="58">
        <f>SUM(D246:D249)</f>
        <v>18016</v>
      </c>
      <c r="E245" s="58">
        <f t="shared" ref="E245:I245" si="33">SUM(E246:E249)</f>
        <v>10000</v>
      </c>
      <c r="F245" s="58">
        <f t="shared" si="33"/>
        <v>8016</v>
      </c>
      <c r="G245" s="58">
        <f t="shared" si="33"/>
        <v>0</v>
      </c>
      <c r="H245" s="58">
        <f t="shared" si="33"/>
        <v>0</v>
      </c>
      <c r="I245" s="93">
        <f t="shared" si="33"/>
        <v>0</v>
      </c>
    </row>
    <row r="246" spans="1:9" s="1" customFormat="1" ht="15.75" x14ac:dyDescent="0.25">
      <c r="A246" s="219"/>
      <c r="B246" s="214"/>
      <c r="C246" s="73" t="s">
        <v>1</v>
      </c>
      <c r="D246" s="74">
        <f t="shared" ref="D246:D248" si="34">SUM(E246:I246)</f>
        <v>0</v>
      </c>
      <c r="E246" s="74"/>
      <c r="F246" s="74"/>
      <c r="G246" s="74"/>
      <c r="H246" s="75"/>
      <c r="I246" s="125"/>
    </row>
    <row r="247" spans="1:9" s="1" customFormat="1" ht="15.75" x14ac:dyDescent="0.25">
      <c r="A247" s="219"/>
      <c r="B247" s="214"/>
      <c r="C247" s="73" t="s">
        <v>2</v>
      </c>
      <c r="D247" s="74">
        <f t="shared" si="34"/>
        <v>18016</v>
      </c>
      <c r="E247" s="74">
        <v>10000</v>
      </c>
      <c r="F247" s="74">
        <v>8016</v>
      </c>
      <c r="G247" s="74"/>
      <c r="H247" s="75"/>
      <c r="I247" s="125"/>
    </row>
    <row r="248" spans="1:9" s="1" customFormat="1" ht="15.75" x14ac:dyDescent="0.25">
      <c r="A248" s="219"/>
      <c r="B248" s="214"/>
      <c r="C248" s="73" t="s">
        <v>3</v>
      </c>
      <c r="D248" s="74">
        <f t="shared" si="34"/>
        <v>0</v>
      </c>
      <c r="E248" s="74"/>
      <c r="F248" s="74"/>
      <c r="G248" s="74"/>
      <c r="H248" s="75"/>
      <c r="I248" s="125"/>
    </row>
    <row r="249" spans="1:9" s="1" customFormat="1" ht="15.75" x14ac:dyDescent="0.25">
      <c r="A249" s="220"/>
      <c r="B249" s="215"/>
      <c r="C249" s="76" t="s">
        <v>4</v>
      </c>
      <c r="D249" s="77">
        <f>SUM(E249:I249)</f>
        <v>0</v>
      </c>
      <c r="E249" s="77"/>
      <c r="F249" s="77"/>
      <c r="G249" s="77"/>
      <c r="H249" s="78"/>
      <c r="I249" s="126"/>
    </row>
    <row r="250" spans="1:9" s="1" customFormat="1" ht="15.75" x14ac:dyDescent="0.25">
      <c r="A250" s="194" t="s">
        <v>259</v>
      </c>
      <c r="B250" s="194"/>
      <c r="C250" s="194"/>
      <c r="D250" s="194"/>
      <c r="E250" s="194"/>
      <c r="F250" s="194"/>
      <c r="G250" s="194"/>
      <c r="H250" s="194"/>
      <c r="I250" s="194"/>
    </row>
    <row r="251" spans="1:9" s="1" customFormat="1" ht="17.25" customHeight="1" x14ac:dyDescent="0.25">
      <c r="A251" s="211"/>
      <c r="B251" s="222" t="s">
        <v>260</v>
      </c>
      <c r="C251" s="223"/>
      <c r="D251" s="223"/>
      <c r="E251" s="223"/>
      <c r="F251" s="223"/>
      <c r="G251" s="223"/>
      <c r="H251" s="223"/>
      <c r="I251" s="224"/>
    </row>
    <row r="252" spans="1:9" s="1" customFormat="1" ht="18.75" customHeight="1" x14ac:dyDescent="0.25">
      <c r="A252" s="211"/>
      <c r="B252" s="213" t="s">
        <v>302</v>
      </c>
      <c r="C252" s="168" t="s">
        <v>285</v>
      </c>
      <c r="D252" s="168"/>
      <c r="E252" s="168"/>
      <c r="F252" s="168"/>
      <c r="G252" s="168"/>
      <c r="H252" s="168"/>
      <c r="I252" s="169"/>
    </row>
    <row r="253" spans="1:9" s="1" customFormat="1" ht="15.75" x14ac:dyDescent="0.25">
      <c r="A253" s="211"/>
      <c r="B253" s="214"/>
      <c r="C253" s="73" t="s">
        <v>5</v>
      </c>
      <c r="D253" s="58">
        <f t="shared" ref="D253:I253" si="35">SUM(D254:D257)</f>
        <v>368200</v>
      </c>
      <c r="E253" s="58">
        <f t="shared" si="35"/>
        <v>89200</v>
      </c>
      <c r="F253" s="58">
        <f t="shared" si="35"/>
        <v>93000</v>
      </c>
      <c r="G253" s="58">
        <f t="shared" si="35"/>
        <v>95000</v>
      </c>
      <c r="H253" s="58">
        <f t="shared" si="35"/>
        <v>91000</v>
      </c>
      <c r="I253" s="93">
        <f t="shared" si="35"/>
        <v>0</v>
      </c>
    </row>
    <row r="254" spans="1:9" s="1" customFormat="1" ht="15.75" x14ac:dyDescent="0.25">
      <c r="A254" s="211"/>
      <c r="B254" s="214"/>
      <c r="C254" s="73" t="s">
        <v>1</v>
      </c>
      <c r="D254" s="58">
        <f>SUM(E254:I254)</f>
        <v>0</v>
      </c>
      <c r="E254" s="58"/>
      <c r="F254" s="58"/>
      <c r="G254" s="58"/>
      <c r="H254" s="58"/>
      <c r="I254" s="93"/>
    </row>
    <row r="255" spans="1:9" s="1" customFormat="1" ht="15.75" x14ac:dyDescent="0.25">
      <c r="A255" s="211"/>
      <c r="B255" s="214"/>
      <c r="C255" s="73" t="s">
        <v>2</v>
      </c>
      <c r="D255" s="58">
        <f>SUM(E255:I255)</f>
        <v>368200</v>
      </c>
      <c r="E255" s="58">
        <v>89200</v>
      </c>
      <c r="F255" s="58">
        <v>93000</v>
      </c>
      <c r="G255" s="58">
        <v>95000</v>
      </c>
      <c r="H255" s="58">
        <v>91000</v>
      </c>
      <c r="I255" s="93"/>
    </row>
    <row r="256" spans="1:9" s="1" customFormat="1" ht="15.75" x14ac:dyDescent="0.25">
      <c r="A256" s="211"/>
      <c r="B256" s="214"/>
      <c r="C256" s="73" t="s">
        <v>3</v>
      </c>
      <c r="D256" s="58">
        <f>SUM(E256:I256)</f>
        <v>0</v>
      </c>
      <c r="E256" s="58"/>
      <c r="F256" s="58"/>
      <c r="G256" s="58"/>
      <c r="H256" s="58"/>
      <c r="I256" s="93"/>
    </row>
    <row r="257" spans="1:9" s="1" customFormat="1" ht="15.75" x14ac:dyDescent="0.25">
      <c r="A257" s="212"/>
      <c r="B257" s="215"/>
      <c r="C257" s="76" t="s">
        <v>4</v>
      </c>
      <c r="D257" s="58">
        <f>SUM(E257:I257)</f>
        <v>0</v>
      </c>
      <c r="E257" s="58"/>
      <c r="F257" s="58"/>
      <c r="G257" s="58"/>
      <c r="H257" s="58"/>
      <c r="I257" s="93"/>
    </row>
    <row r="258" spans="1:9" s="1" customFormat="1" ht="15.75" customHeight="1" x14ac:dyDescent="0.25">
      <c r="A258" s="194" t="s">
        <v>259</v>
      </c>
      <c r="B258" s="194"/>
      <c r="C258" s="194"/>
      <c r="D258" s="194"/>
      <c r="E258" s="194"/>
      <c r="F258" s="194"/>
      <c r="G258" s="194"/>
      <c r="H258" s="194"/>
      <c r="I258" s="194"/>
    </row>
    <row r="259" spans="1:9" s="1" customFormat="1" ht="18.75" customHeight="1" x14ac:dyDescent="0.25">
      <c r="A259" s="221"/>
      <c r="B259" s="165" t="s">
        <v>286</v>
      </c>
      <c r="C259" s="166"/>
      <c r="D259" s="166"/>
      <c r="E259" s="166"/>
      <c r="F259" s="166"/>
      <c r="G259" s="166"/>
      <c r="H259" s="166"/>
      <c r="I259" s="167"/>
    </row>
    <row r="260" spans="1:9" s="1" customFormat="1" ht="33" customHeight="1" x14ac:dyDescent="0.25">
      <c r="A260" s="211"/>
      <c r="B260" s="213" t="s">
        <v>303</v>
      </c>
      <c r="C260" s="168" t="s">
        <v>350</v>
      </c>
      <c r="D260" s="168"/>
      <c r="E260" s="168"/>
      <c r="F260" s="168"/>
      <c r="G260" s="168"/>
      <c r="H260" s="168"/>
      <c r="I260" s="169"/>
    </row>
    <row r="261" spans="1:9" s="1" customFormat="1" ht="15.75" x14ac:dyDescent="0.25">
      <c r="A261" s="211"/>
      <c r="B261" s="214"/>
      <c r="C261" s="73" t="s">
        <v>5</v>
      </c>
      <c r="D261" s="58">
        <f t="shared" ref="D261:I261" si="36">SUM(D262:D265)</f>
        <v>100000</v>
      </c>
      <c r="E261" s="58">
        <f t="shared" si="36"/>
        <v>0</v>
      </c>
      <c r="F261" s="58">
        <f t="shared" si="36"/>
        <v>100000</v>
      </c>
      <c r="G261" s="58">
        <f t="shared" si="36"/>
        <v>0</v>
      </c>
      <c r="H261" s="58">
        <f t="shared" si="36"/>
        <v>0</v>
      </c>
      <c r="I261" s="93">
        <f t="shared" si="36"/>
        <v>0</v>
      </c>
    </row>
    <row r="262" spans="1:9" s="1" customFormat="1" ht="15.75" x14ac:dyDescent="0.25">
      <c r="A262" s="211"/>
      <c r="B262" s="214"/>
      <c r="C262" s="73" t="s">
        <v>1</v>
      </c>
      <c r="D262" s="58">
        <f>SUM(E262:I262)</f>
        <v>0</v>
      </c>
      <c r="E262" s="58"/>
      <c r="F262" s="58"/>
      <c r="G262" s="58"/>
      <c r="H262" s="58"/>
      <c r="I262" s="93"/>
    </row>
    <row r="263" spans="1:9" s="1" customFormat="1" ht="15.75" x14ac:dyDescent="0.25">
      <c r="A263" s="211"/>
      <c r="B263" s="214"/>
      <c r="C263" s="73" t="s">
        <v>2</v>
      </c>
      <c r="D263" s="58">
        <f>SUM(E263:I263)</f>
        <v>100000</v>
      </c>
      <c r="E263" s="58"/>
      <c r="F263" s="58">
        <v>100000</v>
      </c>
      <c r="G263" s="58"/>
      <c r="H263" s="58"/>
      <c r="I263" s="93"/>
    </row>
    <row r="264" spans="1:9" s="1" customFormat="1" ht="15.75" x14ac:dyDescent="0.25">
      <c r="A264" s="211"/>
      <c r="B264" s="214"/>
      <c r="C264" s="73" t="s">
        <v>3</v>
      </c>
      <c r="D264" s="58">
        <f>SUM(E264:I264)</f>
        <v>0</v>
      </c>
      <c r="E264" s="58"/>
      <c r="F264" s="58"/>
      <c r="G264" s="58"/>
      <c r="H264" s="58"/>
      <c r="I264" s="93"/>
    </row>
    <row r="265" spans="1:9" s="1" customFormat="1" ht="15.75" x14ac:dyDescent="0.25">
      <c r="A265" s="212"/>
      <c r="B265" s="215"/>
      <c r="C265" s="76" t="s">
        <v>4</v>
      </c>
      <c r="D265" s="58">
        <f>SUM(E265:I265)</f>
        <v>0</v>
      </c>
      <c r="E265" s="58"/>
      <c r="F265" s="58"/>
      <c r="G265" s="58"/>
      <c r="H265" s="58"/>
      <c r="I265" s="93"/>
    </row>
    <row r="266" spans="1:9" s="1" customFormat="1" ht="15.75" customHeight="1" x14ac:dyDescent="0.25">
      <c r="A266" s="194" t="s">
        <v>259</v>
      </c>
      <c r="B266" s="194"/>
      <c r="C266" s="194"/>
      <c r="D266" s="194"/>
      <c r="E266" s="194"/>
      <c r="F266" s="194"/>
      <c r="G266" s="194"/>
      <c r="H266" s="194"/>
      <c r="I266" s="194"/>
    </row>
    <row r="267" spans="1:9" s="1" customFormat="1" ht="33" customHeight="1" x14ac:dyDescent="0.25">
      <c r="A267" s="221"/>
      <c r="B267" s="165" t="s">
        <v>287</v>
      </c>
      <c r="C267" s="166"/>
      <c r="D267" s="166"/>
      <c r="E267" s="166"/>
      <c r="F267" s="166"/>
      <c r="G267" s="166"/>
      <c r="H267" s="166"/>
      <c r="I267" s="167"/>
    </row>
    <row r="268" spans="1:9" s="1" customFormat="1" ht="18.75" customHeight="1" x14ac:dyDescent="0.25">
      <c r="A268" s="211"/>
      <c r="B268" s="213" t="s">
        <v>304</v>
      </c>
      <c r="C268" s="168" t="s">
        <v>288</v>
      </c>
      <c r="D268" s="168"/>
      <c r="E268" s="168"/>
      <c r="F268" s="168"/>
      <c r="G268" s="168"/>
      <c r="H268" s="168"/>
      <c r="I268" s="169"/>
    </row>
    <row r="269" spans="1:9" s="1" customFormat="1" ht="15.75" x14ac:dyDescent="0.25">
      <c r="A269" s="211"/>
      <c r="B269" s="214"/>
      <c r="C269" s="73" t="s">
        <v>5</v>
      </c>
      <c r="D269" s="80">
        <f>SUM(D270:D273)</f>
        <v>56500</v>
      </c>
      <c r="E269" s="80">
        <f t="shared" ref="E269:I269" si="37">SUM(E270:E273)</f>
        <v>56500</v>
      </c>
      <c r="F269" s="80">
        <f t="shared" si="37"/>
        <v>0</v>
      </c>
      <c r="G269" s="80">
        <f t="shared" si="37"/>
        <v>0</v>
      </c>
      <c r="H269" s="96">
        <f t="shared" si="37"/>
        <v>0</v>
      </c>
      <c r="I269" s="97">
        <f t="shared" si="37"/>
        <v>0</v>
      </c>
    </row>
    <row r="270" spans="1:9" s="1" customFormat="1" ht="15.75" x14ac:dyDescent="0.25">
      <c r="A270" s="211"/>
      <c r="B270" s="214"/>
      <c r="C270" s="73" t="s">
        <v>1</v>
      </c>
      <c r="D270" s="80">
        <f>SUM(E270:I270)</f>
        <v>0</v>
      </c>
      <c r="E270" s="80"/>
      <c r="F270" s="80"/>
      <c r="G270" s="80"/>
      <c r="H270" s="96"/>
      <c r="I270" s="97"/>
    </row>
    <row r="271" spans="1:9" s="1" customFormat="1" ht="15.75" x14ac:dyDescent="0.25">
      <c r="A271" s="211"/>
      <c r="B271" s="214"/>
      <c r="C271" s="73" t="s">
        <v>2</v>
      </c>
      <c r="D271" s="80">
        <f>SUM(E271:I271)</f>
        <v>56500</v>
      </c>
      <c r="E271" s="80">
        <v>56500</v>
      </c>
      <c r="F271" s="80"/>
      <c r="G271" s="80"/>
      <c r="H271" s="96"/>
      <c r="I271" s="97"/>
    </row>
    <row r="272" spans="1:9" s="1" customFormat="1" ht="15.75" x14ac:dyDescent="0.25">
      <c r="A272" s="211"/>
      <c r="B272" s="214"/>
      <c r="C272" s="73" t="s">
        <v>3</v>
      </c>
      <c r="D272" s="80">
        <f>SUM(E272:I272)</f>
        <v>0</v>
      </c>
      <c r="E272" s="80"/>
      <c r="F272" s="80"/>
      <c r="G272" s="80"/>
      <c r="H272" s="96"/>
      <c r="I272" s="97"/>
    </row>
    <row r="273" spans="1:9" s="1" customFormat="1" ht="15.75" x14ac:dyDescent="0.25">
      <c r="A273" s="212"/>
      <c r="B273" s="215"/>
      <c r="C273" s="76" t="s">
        <v>4</v>
      </c>
      <c r="D273" s="82">
        <f>SUM(E273:I273)</f>
        <v>0</v>
      </c>
      <c r="E273" s="82"/>
      <c r="F273" s="82"/>
      <c r="G273" s="82"/>
      <c r="H273" s="98"/>
      <c r="I273" s="99"/>
    </row>
    <row r="274" spans="1:9" s="1" customFormat="1" ht="15.75" x14ac:dyDescent="0.25">
      <c r="A274" s="194" t="s">
        <v>289</v>
      </c>
      <c r="B274" s="194"/>
      <c r="C274" s="194"/>
      <c r="D274" s="194"/>
      <c r="E274" s="194"/>
      <c r="F274" s="194"/>
      <c r="G274" s="194"/>
      <c r="H274" s="194"/>
      <c r="I274" s="194"/>
    </row>
    <row r="275" spans="1:9" s="1" customFormat="1" ht="18.75" customHeight="1" x14ac:dyDescent="0.25">
      <c r="A275" s="211"/>
      <c r="B275" s="165" t="s">
        <v>290</v>
      </c>
      <c r="C275" s="166"/>
      <c r="D275" s="166"/>
      <c r="E275" s="166"/>
      <c r="F275" s="166"/>
      <c r="G275" s="166"/>
      <c r="H275" s="166"/>
      <c r="I275" s="167"/>
    </row>
    <row r="276" spans="1:9" s="1" customFormat="1" ht="15.75" customHeight="1" x14ac:dyDescent="0.25">
      <c r="A276" s="211"/>
      <c r="B276" s="213" t="s">
        <v>279</v>
      </c>
      <c r="C276" s="182" t="s">
        <v>291</v>
      </c>
      <c r="D276" s="182"/>
      <c r="E276" s="182"/>
      <c r="F276" s="182"/>
      <c r="G276" s="182"/>
      <c r="H276" s="182"/>
      <c r="I276" s="183"/>
    </row>
    <row r="277" spans="1:9" s="1" customFormat="1" ht="15.75" x14ac:dyDescent="0.25">
      <c r="A277" s="211"/>
      <c r="B277" s="214"/>
      <c r="C277" s="73" t="s">
        <v>5</v>
      </c>
      <c r="D277" s="80">
        <f>SUM(D278:D281)</f>
        <v>9000</v>
      </c>
      <c r="E277" s="80">
        <f t="shared" ref="E277:I277" si="38">SUM(E278:E281)</f>
        <v>9000</v>
      </c>
      <c r="F277" s="80">
        <f t="shared" si="38"/>
        <v>10000</v>
      </c>
      <c r="G277" s="80">
        <f t="shared" si="38"/>
        <v>10000</v>
      </c>
      <c r="H277" s="80">
        <f t="shared" si="38"/>
        <v>0</v>
      </c>
      <c r="I277" s="81">
        <f t="shared" si="38"/>
        <v>0</v>
      </c>
    </row>
    <row r="278" spans="1:9" s="1" customFormat="1" ht="15.75" x14ac:dyDescent="0.25">
      <c r="A278" s="211"/>
      <c r="B278" s="214"/>
      <c r="C278" s="73" t="s">
        <v>1</v>
      </c>
      <c r="D278" s="80"/>
      <c r="E278" s="80"/>
      <c r="F278" s="80"/>
      <c r="G278" s="80"/>
      <c r="H278" s="96"/>
      <c r="I278" s="97"/>
    </row>
    <row r="279" spans="1:9" s="1" customFormat="1" ht="15.75" x14ac:dyDescent="0.25">
      <c r="A279" s="211"/>
      <c r="B279" s="214"/>
      <c r="C279" s="73" t="s">
        <v>2</v>
      </c>
      <c r="D279" s="80">
        <f>E279</f>
        <v>9000</v>
      </c>
      <c r="E279" s="80">
        <v>9000</v>
      </c>
      <c r="F279" s="80">
        <v>10000</v>
      </c>
      <c r="G279" s="80">
        <v>10000</v>
      </c>
      <c r="H279" s="80"/>
      <c r="I279" s="81"/>
    </row>
    <row r="280" spans="1:9" s="1" customFormat="1" ht="15.75" x14ac:dyDescent="0.25">
      <c r="A280" s="211"/>
      <c r="B280" s="214"/>
      <c r="C280" s="73" t="s">
        <v>3</v>
      </c>
      <c r="D280" s="80"/>
      <c r="E280" s="80"/>
      <c r="F280" s="80"/>
      <c r="G280" s="80"/>
      <c r="H280" s="96"/>
      <c r="I280" s="97"/>
    </row>
    <row r="281" spans="1:9" s="1" customFormat="1" ht="15.75" x14ac:dyDescent="0.25">
      <c r="A281" s="212"/>
      <c r="B281" s="215"/>
      <c r="C281" s="76" t="s">
        <v>4</v>
      </c>
      <c r="D281" s="82"/>
      <c r="E281" s="82"/>
      <c r="F281" s="82"/>
      <c r="G281" s="82"/>
      <c r="H281" s="98"/>
      <c r="I281" s="99"/>
    </row>
    <row r="282" spans="1:9" s="1" customFormat="1" ht="15.75" x14ac:dyDescent="0.25">
      <c r="A282" s="194" t="s">
        <v>289</v>
      </c>
      <c r="B282" s="194"/>
      <c r="C282" s="194"/>
      <c r="D282" s="194"/>
      <c r="E282" s="194"/>
      <c r="F282" s="194"/>
      <c r="G282" s="194"/>
      <c r="H282" s="194"/>
      <c r="I282" s="194"/>
    </row>
    <row r="283" spans="1:9" s="1" customFormat="1" ht="18.75" customHeight="1" x14ac:dyDescent="0.25">
      <c r="A283" s="211"/>
      <c r="B283" s="165" t="s">
        <v>290</v>
      </c>
      <c r="C283" s="166"/>
      <c r="D283" s="166"/>
      <c r="E283" s="166"/>
      <c r="F283" s="166"/>
      <c r="G283" s="166"/>
      <c r="H283" s="166"/>
      <c r="I283" s="167"/>
    </row>
    <row r="284" spans="1:9" s="1" customFormat="1" ht="19.5" customHeight="1" x14ac:dyDescent="0.25">
      <c r="A284" s="211"/>
      <c r="B284" s="213" t="s">
        <v>305</v>
      </c>
      <c r="C284" s="182" t="s">
        <v>292</v>
      </c>
      <c r="D284" s="182"/>
      <c r="E284" s="182"/>
      <c r="F284" s="182"/>
      <c r="G284" s="182"/>
      <c r="H284" s="182"/>
      <c r="I284" s="183"/>
    </row>
    <row r="285" spans="1:9" s="1" customFormat="1" ht="15.75" x14ac:dyDescent="0.25">
      <c r="A285" s="211"/>
      <c r="B285" s="214"/>
      <c r="C285" s="73" t="s">
        <v>5</v>
      </c>
      <c r="D285" s="80">
        <f>SUM(D286:D289)</f>
        <v>14000</v>
      </c>
      <c r="E285" s="80">
        <f t="shared" ref="E285:I285" si="39">SUM(E286:E289)</f>
        <v>14000</v>
      </c>
      <c r="F285" s="80">
        <f t="shared" si="39"/>
        <v>0</v>
      </c>
      <c r="G285" s="80">
        <f t="shared" si="39"/>
        <v>0</v>
      </c>
      <c r="H285" s="96">
        <f t="shared" si="39"/>
        <v>0</v>
      </c>
      <c r="I285" s="97">
        <f t="shared" si="39"/>
        <v>0</v>
      </c>
    </row>
    <row r="286" spans="1:9" s="1" customFormat="1" ht="15.75" x14ac:dyDescent="0.25">
      <c r="A286" s="211"/>
      <c r="B286" s="214"/>
      <c r="C286" s="73" t="s">
        <v>1</v>
      </c>
      <c r="D286" s="80"/>
      <c r="E286" s="80"/>
      <c r="F286" s="80"/>
      <c r="G286" s="80"/>
      <c r="H286" s="96"/>
      <c r="I286" s="97"/>
    </row>
    <row r="287" spans="1:9" s="1" customFormat="1" ht="15.75" x14ac:dyDescent="0.25">
      <c r="A287" s="211"/>
      <c r="B287" s="214"/>
      <c r="C287" s="73" t="s">
        <v>2</v>
      </c>
      <c r="D287" s="80">
        <f>E287</f>
        <v>14000</v>
      </c>
      <c r="E287" s="80">
        <v>14000</v>
      </c>
      <c r="F287" s="80"/>
      <c r="G287" s="80"/>
      <c r="H287" s="96"/>
      <c r="I287" s="97"/>
    </row>
    <row r="288" spans="1:9" s="1" customFormat="1" ht="15.75" x14ac:dyDescent="0.25">
      <c r="A288" s="211"/>
      <c r="B288" s="214"/>
      <c r="C288" s="73" t="s">
        <v>3</v>
      </c>
      <c r="D288" s="80"/>
      <c r="E288" s="80"/>
      <c r="F288" s="80"/>
      <c r="G288" s="80"/>
      <c r="H288" s="96"/>
      <c r="I288" s="97"/>
    </row>
    <row r="289" spans="1:9" s="1" customFormat="1" ht="15.75" x14ac:dyDescent="0.25">
      <c r="A289" s="212"/>
      <c r="B289" s="215"/>
      <c r="C289" s="76" t="s">
        <v>4</v>
      </c>
      <c r="D289" s="82"/>
      <c r="E289" s="82"/>
      <c r="F289" s="82"/>
      <c r="G289" s="82"/>
      <c r="H289" s="98"/>
      <c r="I289" s="99"/>
    </row>
    <row r="290" spans="1:9" s="1" customFormat="1" ht="15.75" x14ac:dyDescent="0.25">
      <c r="A290" s="194" t="s">
        <v>289</v>
      </c>
      <c r="B290" s="194"/>
      <c r="C290" s="194"/>
      <c r="D290" s="194"/>
      <c r="E290" s="194"/>
      <c r="F290" s="194"/>
      <c r="G290" s="194"/>
      <c r="H290" s="194"/>
      <c r="I290" s="194"/>
    </row>
    <row r="291" spans="1:9" s="1" customFormat="1" ht="18.75" customHeight="1" x14ac:dyDescent="0.25">
      <c r="A291" s="211"/>
      <c r="B291" s="165" t="s">
        <v>290</v>
      </c>
      <c r="C291" s="166"/>
      <c r="D291" s="166"/>
      <c r="E291" s="166"/>
      <c r="F291" s="166"/>
      <c r="G291" s="166"/>
      <c r="H291" s="166"/>
      <c r="I291" s="167"/>
    </row>
    <row r="292" spans="1:9" s="1" customFormat="1" ht="38.25" customHeight="1" x14ac:dyDescent="0.25">
      <c r="A292" s="211"/>
      <c r="B292" s="213" t="s">
        <v>306</v>
      </c>
      <c r="C292" s="182" t="s">
        <v>293</v>
      </c>
      <c r="D292" s="182"/>
      <c r="E292" s="182"/>
      <c r="F292" s="182"/>
      <c r="G292" s="182"/>
      <c r="H292" s="182"/>
      <c r="I292" s="183"/>
    </row>
    <row r="293" spans="1:9" s="1" customFormat="1" ht="15.75" x14ac:dyDescent="0.25">
      <c r="A293" s="211"/>
      <c r="B293" s="214"/>
      <c r="C293" s="73" t="s">
        <v>5</v>
      </c>
      <c r="D293" s="80">
        <f>SUM(D294:D297)</f>
        <v>16000</v>
      </c>
      <c r="E293" s="80">
        <f t="shared" ref="E293:I293" si="40">SUM(E294:E297)</f>
        <v>16000</v>
      </c>
      <c r="F293" s="80">
        <f t="shared" si="40"/>
        <v>16000</v>
      </c>
      <c r="G293" s="80">
        <f t="shared" si="40"/>
        <v>16000</v>
      </c>
      <c r="H293" s="96">
        <f t="shared" si="40"/>
        <v>0</v>
      </c>
      <c r="I293" s="97">
        <f t="shared" si="40"/>
        <v>0</v>
      </c>
    </row>
    <row r="294" spans="1:9" s="1" customFormat="1" ht="15.75" x14ac:dyDescent="0.25">
      <c r="A294" s="211"/>
      <c r="B294" s="214"/>
      <c r="C294" s="73" t="s">
        <v>1</v>
      </c>
      <c r="D294" s="80"/>
      <c r="E294" s="80"/>
      <c r="F294" s="80"/>
      <c r="G294" s="80"/>
      <c r="H294" s="96"/>
      <c r="I294" s="97"/>
    </row>
    <row r="295" spans="1:9" s="1" customFormat="1" ht="15.75" x14ac:dyDescent="0.25">
      <c r="A295" s="211"/>
      <c r="B295" s="214"/>
      <c r="C295" s="73" t="s">
        <v>2</v>
      </c>
      <c r="D295" s="80">
        <f>E295</f>
        <v>16000</v>
      </c>
      <c r="E295" s="80">
        <v>16000</v>
      </c>
      <c r="F295" s="80">
        <v>16000</v>
      </c>
      <c r="G295" s="80">
        <v>16000</v>
      </c>
      <c r="H295" s="96"/>
      <c r="I295" s="97"/>
    </row>
    <row r="296" spans="1:9" s="1" customFormat="1" ht="15.75" x14ac:dyDescent="0.25">
      <c r="A296" s="211"/>
      <c r="B296" s="214"/>
      <c r="C296" s="73" t="s">
        <v>3</v>
      </c>
      <c r="D296" s="80"/>
      <c r="E296" s="80"/>
      <c r="F296" s="80"/>
      <c r="G296" s="80"/>
      <c r="H296" s="96"/>
      <c r="I296" s="97"/>
    </row>
    <row r="297" spans="1:9" s="1" customFormat="1" ht="15.75" x14ac:dyDescent="0.25">
      <c r="A297" s="212"/>
      <c r="B297" s="215"/>
      <c r="C297" s="76" t="s">
        <v>4</v>
      </c>
      <c r="D297" s="82"/>
      <c r="E297" s="82"/>
      <c r="F297" s="82"/>
      <c r="G297" s="82"/>
      <c r="H297" s="98"/>
      <c r="I297" s="99"/>
    </row>
    <row r="298" spans="1:9" s="1" customFormat="1" ht="15.75" x14ac:dyDescent="0.25">
      <c r="A298" s="194" t="s">
        <v>289</v>
      </c>
      <c r="B298" s="194"/>
      <c r="C298" s="194"/>
      <c r="D298" s="194"/>
      <c r="E298" s="194"/>
      <c r="F298" s="194"/>
      <c r="G298" s="194"/>
      <c r="H298" s="194"/>
      <c r="I298" s="194"/>
    </row>
    <row r="299" spans="1:9" s="1" customFormat="1" ht="18.75" customHeight="1" x14ac:dyDescent="0.25">
      <c r="A299" s="211"/>
      <c r="B299" s="165" t="s">
        <v>290</v>
      </c>
      <c r="C299" s="166"/>
      <c r="D299" s="166"/>
      <c r="E299" s="166"/>
      <c r="F299" s="166"/>
      <c r="G299" s="166"/>
      <c r="H299" s="166"/>
      <c r="I299" s="167"/>
    </row>
    <row r="300" spans="1:9" s="1" customFormat="1" ht="18.75" customHeight="1" x14ac:dyDescent="0.25">
      <c r="A300" s="211"/>
      <c r="B300" s="213" t="s">
        <v>307</v>
      </c>
      <c r="C300" s="182" t="s">
        <v>294</v>
      </c>
      <c r="D300" s="182"/>
      <c r="E300" s="182"/>
      <c r="F300" s="182"/>
      <c r="G300" s="182"/>
      <c r="H300" s="182"/>
      <c r="I300" s="183"/>
    </row>
    <row r="301" spans="1:9" s="1" customFormat="1" ht="15.75" x14ac:dyDescent="0.25">
      <c r="A301" s="211"/>
      <c r="B301" s="214"/>
      <c r="C301" s="73" t="s">
        <v>5</v>
      </c>
      <c r="D301" s="80">
        <f>SUM(D302:D305)</f>
        <v>15000</v>
      </c>
      <c r="E301" s="80">
        <f t="shared" ref="E301:I301" si="41">SUM(E302:E305)</f>
        <v>15000</v>
      </c>
      <c r="F301" s="80">
        <f t="shared" si="41"/>
        <v>0</v>
      </c>
      <c r="G301" s="80">
        <f t="shared" si="41"/>
        <v>0</v>
      </c>
      <c r="H301" s="96">
        <f t="shared" si="41"/>
        <v>0</v>
      </c>
      <c r="I301" s="97">
        <f t="shared" si="41"/>
        <v>0</v>
      </c>
    </row>
    <row r="302" spans="1:9" s="1" customFormat="1" ht="15.75" x14ac:dyDescent="0.25">
      <c r="A302" s="211"/>
      <c r="B302" s="214"/>
      <c r="C302" s="73" t="s">
        <v>1</v>
      </c>
      <c r="D302" s="80"/>
      <c r="E302" s="80"/>
      <c r="F302" s="80"/>
      <c r="G302" s="80"/>
      <c r="H302" s="96"/>
      <c r="I302" s="97"/>
    </row>
    <row r="303" spans="1:9" s="1" customFormat="1" ht="15.75" x14ac:dyDescent="0.25">
      <c r="A303" s="211"/>
      <c r="B303" s="214"/>
      <c r="C303" s="73" t="s">
        <v>2</v>
      </c>
      <c r="D303" s="80">
        <f>E303</f>
        <v>15000</v>
      </c>
      <c r="E303" s="80">
        <v>15000</v>
      </c>
      <c r="F303" s="80"/>
      <c r="G303" s="80"/>
      <c r="H303" s="96"/>
      <c r="I303" s="97"/>
    </row>
    <row r="304" spans="1:9" s="1" customFormat="1" ht="15.75" x14ac:dyDescent="0.25">
      <c r="A304" s="211"/>
      <c r="B304" s="214"/>
      <c r="C304" s="73" t="s">
        <v>3</v>
      </c>
      <c r="D304" s="80"/>
      <c r="E304" s="80"/>
      <c r="F304" s="80"/>
      <c r="G304" s="80"/>
      <c r="H304" s="96"/>
      <c r="I304" s="97"/>
    </row>
    <row r="305" spans="1:9" s="1" customFormat="1" ht="15.75" x14ac:dyDescent="0.25">
      <c r="A305" s="212"/>
      <c r="B305" s="215"/>
      <c r="C305" s="76" t="s">
        <v>4</v>
      </c>
      <c r="D305" s="82"/>
      <c r="E305" s="82"/>
      <c r="F305" s="82"/>
      <c r="G305" s="82"/>
      <c r="H305" s="98"/>
      <c r="I305" s="99"/>
    </row>
    <row r="306" spans="1:9" s="1" customFormat="1" ht="15.75" x14ac:dyDescent="0.25">
      <c r="A306" s="194" t="s">
        <v>289</v>
      </c>
      <c r="B306" s="194"/>
      <c r="C306" s="194"/>
      <c r="D306" s="194"/>
      <c r="E306" s="194"/>
      <c r="F306" s="194"/>
      <c r="G306" s="194"/>
      <c r="H306" s="194"/>
      <c r="I306" s="194"/>
    </row>
    <row r="307" spans="1:9" s="1" customFormat="1" ht="18.75" customHeight="1" x14ac:dyDescent="0.25">
      <c r="A307" s="211"/>
      <c r="B307" s="165" t="s">
        <v>290</v>
      </c>
      <c r="C307" s="166"/>
      <c r="D307" s="166"/>
      <c r="E307" s="166"/>
      <c r="F307" s="166"/>
      <c r="G307" s="166"/>
      <c r="H307" s="166"/>
      <c r="I307" s="167"/>
    </row>
    <row r="308" spans="1:9" s="1" customFormat="1" ht="18.75" customHeight="1" x14ac:dyDescent="0.25">
      <c r="A308" s="211"/>
      <c r="B308" s="213" t="s">
        <v>308</v>
      </c>
      <c r="C308" s="182" t="s">
        <v>295</v>
      </c>
      <c r="D308" s="182"/>
      <c r="E308" s="182"/>
      <c r="F308" s="182"/>
      <c r="G308" s="182"/>
      <c r="H308" s="182"/>
      <c r="I308" s="183"/>
    </row>
    <row r="309" spans="1:9" s="1" customFormat="1" ht="15.75" x14ac:dyDescent="0.25">
      <c r="A309" s="211"/>
      <c r="B309" s="214"/>
      <c r="C309" s="73" t="s">
        <v>5</v>
      </c>
      <c r="D309" s="80">
        <f>SUM(D310:D313)</f>
        <v>60000</v>
      </c>
      <c r="E309" s="80">
        <f t="shared" ref="E309:I309" si="42">SUM(E310:E313)</f>
        <v>20000</v>
      </c>
      <c r="F309" s="80">
        <f t="shared" si="42"/>
        <v>40000</v>
      </c>
      <c r="G309" s="80">
        <f t="shared" si="42"/>
        <v>0</v>
      </c>
      <c r="H309" s="96">
        <f t="shared" si="42"/>
        <v>0</v>
      </c>
      <c r="I309" s="97">
        <f t="shared" si="42"/>
        <v>0</v>
      </c>
    </row>
    <row r="310" spans="1:9" s="1" customFormat="1" ht="15.75" x14ac:dyDescent="0.25">
      <c r="A310" s="211"/>
      <c r="B310" s="214"/>
      <c r="C310" s="73" t="s">
        <v>1</v>
      </c>
      <c r="D310" s="80"/>
      <c r="E310" s="80"/>
      <c r="F310" s="80"/>
      <c r="G310" s="80"/>
      <c r="H310" s="96"/>
      <c r="I310" s="97"/>
    </row>
    <row r="311" spans="1:9" s="1" customFormat="1" ht="15.75" x14ac:dyDescent="0.25">
      <c r="A311" s="211"/>
      <c r="B311" s="214"/>
      <c r="C311" s="73" t="s">
        <v>2</v>
      </c>
      <c r="D311" s="80">
        <f>SUM(E311:F311)</f>
        <v>60000</v>
      </c>
      <c r="E311" s="80">
        <v>20000</v>
      </c>
      <c r="F311" s="80">
        <v>40000</v>
      </c>
      <c r="G311" s="80"/>
      <c r="H311" s="96"/>
      <c r="I311" s="97"/>
    </row>
    <row r="312" spans="1:9" s="1" customFormat="1" ht="15.75" x14ac:dyDescent="0.25">
      <c r="A312" s="211"/>
      <c r="B312" s="214"/>
      <c r="C312" s="73" t="s">
        <v>3</v>
      </c>
      <c r="D312" s="80"/>
      <c r="E312" s="80"/>
      <c r="F312" s="80"/>
      <c r="G312" s="80"/>
      <c r="H312" s="96"/>
      <c r="I312" s="97"/>
    </row>
    <row r="313" spans="1:9" s="1" customFormat="1" ht="15.75" x14ac:dyDescent="0.25">
      <c r="A313" s="212"/>
      <c r="B313" s="215"/>
      <c r="C313" s="76" t="s">
        <v>4</v>
      </c>
      <c r="D313" s="82"/>
      <c r="E313" s="82"/>
      <c r="F313" s="82"/>
      <c r="G313" s="82"/>
      <c r="H313" s="98"/>
      <c r="I313" s="99"/>
    </row>
    <row r="314" spans="1:9" s="1" customFormat="1" ht="15.75" x14ac:dyDescent="0.25">
      <c r="A314" s="194" t="s">
        <v>289</v>
      </c>
      <c r="B314" s="194"/>
      <c r="C314" s="194"/>
      <c r="D314" s="194"/>
      <c r="E314" s="194"/>
      <c r="F314" s="194"/>
      <c r="G314" s="194"/>
      <c r="H314" s="194"/>
      <c r="I314" s="194"/>
    </row>
    <row r="315" spans="1:9" s="1" customFormat="1" ht="18.75" customHeight="1" x14ac:dyDescent="0.25">
      <c r="A315" s="211"/>
      <c r="B315" s="165" t="s">
        <v>290</v>
      </c>
      <c r="C315" s="166"/>
      <c r="D315" s="166"/>
      <c r="E315" s="166"/>
      <c r="F315" s="166"/>
      <c r="G315" s="166"/>
      <c r="H315" s="166"/>
      <c r="I315" s="167"/>
    </row>
    <row r="316" spans="1:9" s="1" customFormat="1" ht="18.75" customHeight="1" x14ac:dyDescent="0.25">
      <c r="A316" s="211"/>
      <c r="B316" s="213" t="s">
        <v>309</v>
      </c>
      <c r="C316" s="182" t="s">
        <v>296</v>
      </c>
      <c r="D316" s="182"/>
      <c r="E316" s="182"/>
      <c r="F316" s="182"/>
      <c r="G316" s="182"/>
      <c r="H316" s="182"/>
      <c r="I316" s="183"/>
    </row>
    <row r="317" spans="1:9" s="1" customFormat="1" ht="15.75" x14ac:dyDescent="0.25">
      <c r="A317" s="211"/>
      <c r="B317" s="214"/>
      <c r="C317" s="73" t="s">
        <v>5</v>
      </c>
      <c r="D317" s="80">
        <f>SUM(D318:D321)</f>
        <v>59700</v>
      </c>
      <c r="E317" s="80">
        <f t="shared" ref="E317:I317" si="43">SUM(E318:E321)</f>
        <v>9700</v>
      </c>
      <c r="F317" s="80">
        <f t="shared" si="43"/>
        <v>20000</v>
      </c>
      <c r="G317" s="80">
        <f t="shared" si="43"/>
        <v>10000</v>
      </c>
      <c r="H317" s="80">
        <f t="shared" si="43"/>
        <v>10000</v>
      </c>
      <c r="I317" s="81">
        <f t="shared" si="43"/>
        <v>10000</v>
      </c>
    </row>
    <row r="318" spans="1:9" s="1" customFormat="1" ht="15.75" x14ac:dyDescent="0.25">
      <c r="A318" s="211"/>
      <c r="B318" s="214"/>
      <c r="C318" s="73" t="s">
        <v>1</v>
      </c>
      <c r="D318" s="80">
        <f>SUM(E318:I318)</f>
        <v>0</v>
      </c>
      <c r="E318" s="80"/>
      <c r="F318" s="80"/>
      <c r="G318" s="80"/>
      <c r="H318" s="96"/>
      <c r="I318" s="97"/>
    </row>
    <row r="319" spans="1:9" s="1" customFormat="1" ht="15.75" x14ac:dyDescent="0.25">
      <c r="A319" s="211"/>
      <c r="B319" s="214"/>
      <c r="C319" s="73" t="s">
        <v>2</v>
      </c>
      <c r="D319" s="80">
        <f t="shared" ref="D319:D321" si="44">SUM(E319:I319)</f>
        <v>59700</v>
      </c>
      <c r="E319" s="80">
        <v>9700</v>
      </c>
      <c r="F319" s="80">
        <v>20000</v>
      </c>
      <c r="G319" s="80">
        <v>10000</v>
      </c>
      <c r="H319" s="80">
        <v>10000</v>
      </c>
      <c r="I319" s="81">
        <v>10000</v>
      </c>
    </row>
    <row r="320" spans="1:9" s="1" customFormat="1" ht="15.75" x14ac:dyDescent="0.25">
      <c r="A320" s="211"/>
      <c r="B320" s="214"/>
      <c r="C320" s="73" t="s">
        <v>3</v>
      </c>
      <c r="D320" s="80">
        <f t="shared" si="44"/>
        <v>0</v>
      </c>
      <c r="E320" s="80"/>
      <c r="F320" s="80"/>
      <c r="G320" s="80"/>
      <c r="H320" s="96"/>
      <c r="I320" s="97"/>
    </row>
    <row r="321" spans="1:9" s="1" customFormat="1" ht="15.75" x14ac:dyDescent="0.25">
      <c r="A321" s="212"/>
      <c r="B321" s="215"/>
      <c r="C321" s="76" t="s">
        <v>4</v>
      </c>
      <c r="D321" s="80">
        <f t="shared" si="44"/>
        <v>0</v>
      </c>
      <c r="E321" s="82"/>
      <c r="F321" s="82"/>
      <c r="G321" s="82"/>
      <c r="H321" s="98"/>
      <c r="I321" s="99"/>
    </row>
    <row r="322" spans="1:9" s="1" customFormat="1" ht="15.75" x14ac:dyDescent="0.25">
      <c r="A322" s="194" t="s">
        <v>289</v>
      </c>
      <c r="B322" s="194"/>
      <c r="C322" s="194"/>
      <c r="D322" s="194"/>
      <c r="E322" s="194"/>
      <c r="F322" s="194"/>
      <c r="G322" s="194"/>
      <c r="H322" s="194"/>
      <c r="I322" s="194"/>
    </row>
    <row r="323" spans="1:9" s="1" customFormat="1" ht="18.75" customHeight="1" x14ac:dyDescent="0.25">
      <c r="A323" s="211"/>
      <c r="B323" s="165" t="s">
        <v>290</v>
      </c>
      <c r="C323" s="166"/>
      <c r="D323" s="166"/>
      <c r="E323" s="166"/>
      <c r="F323" s="166"/>
      <c r="G323" s="166"/>
      <c r="H323" s="166"/>
      <c r="I323" s="167"/>
    </row>
    <row r="324" spans="1:9" s="1" customFormat="1" ht="18.75" customHeight="1" x14ac:dyDescent="0.25">
      <c r="A324" s="211"/>
      <c r="B324" s="213" t="s">
        <v>310</v>
      </c>
      <c r="C324" s="182" t="s">
        <v>297</v>
      </c>
      <c r="D324" s="182"/>
      <c r="E324" s="182"/>
      <c r="F324" s="182"/>
      <c r="G324" s="182"/>
      <c r="H324" s="182"/>
      <c r="I324" s="183"/>
    </row>
    <row r="325" spans="1:9" s="1" customFormat="1" ht="15.75" x14ac:dyDescent="0.25">
      <c r="A325" s="211"/>
      <c r="B325" s="214"/>
      <c r="C325" s="73" t="s">
        <v>5</v>
      </c>
      <c r="D325" s="80">
        <f>SUM(D326:D329)</f>
        <v>199750</v>
      </c>
      <c r="E325" s="80">
        <f t="shared" ref="E325:I325" si="45">SUM(E326:E329)</f>
        <v>0</v>
      </c>
      <c r="F325" s="80">
        <f t="shared" si="45"/>
        <v>99750</v>
      </c>
      <c r="G325" s="80">
        <f t="shared" si="45"/>
        <v>100000</v>
      </c>
      <c r="H325" s="96">
        <f t="shared" si="45"/>
        <v>0</v>
      </c>
      <c r="I325" s="97">
        <f t="shared" si="45"/>
        <v>0</v>
      </c>
    </row>
    <row r="326" spans="1:9" s="1" customFormat="1" ht="15.75" x14ac:dyDescent="0.25">
      <c r="A326" s="211"/>
      <c r="B326" s="214"/>
      <c r="C326" s="73" t="s">
        <v>1</v>
      </c>
      <c r="D326" s="80"/>
      <c r="E326" s="80"/>
      <c r="F326" s="80"/>
      <c r="G326" s="80"/>
      <c r="H326" s="96"/>
      <c r="I326" s="97"/>
    </row>
    <row r="327" spans="1:9" s="1" customFormat="1" ht="15.75" x14ac:dyDescent="0.25">
      <c r="A327" s="211"/>
      <c r="B327" s="214"/>
      <c r="C327" s="73" t="s">
        <v>2</v>
      </c>
      <c r="D327" s="80">
        <f>SUM(E327:I327)</f>
        <v>199750</v>
      </c>
      <c r="E327" s="80"/>
      <c r="F327" s="80">
        <f>41250+58500</f>
        <v>99750</v>
      </c>
      <c r="G327" s="80">
        <v>100000</v>
      </c>
      <c r="H327" s="96"/>
      <c r="I327" s="97"/>
    </row>
    <row r="328" spans="1:9" s="1" customFormat="1" ht="15.75" x14ac:dyDescent="0.25">
      <c r="A328" s="211"/>
      <c r="B328" s="214"/>
      <c r="C328" s="73" t="s">
        <v>3</v>
      </c>
      <c r="D328" s="80"/>
      <c r="E328" s="79"/>
      <c r="F328" s="79"/>
      <c r="G328" s="79"/>
      <c r="H328" s="96"/>
      <c r="I328" s="97"/>
    </row>
    <row r="329" spans="1:9" s="1" customFormat="1" ht="15.75" x14ac:dyDescent="0.25">
      <c r="A329" s="212"/>
      <c r="B329" s="215"/>
      <c r="C329" s="76" t="s">
        <v>4</v>
      </c>
      <c r="D329" s="82"/>
      <c r="E329" s="82"/>
      <c r="F329" s="82"/>
      <c r="G329" s="82"/>
      <c r="H329" s="98"/>
      <c r="I329" s="99"/>
    </row>
    <row r="330" spans="1:9" s="1" customFormat="1" ht="15.75" customHeight="1" x14ac:dyDescent="0.25">
      <c r="A330" s="194" t="s">
        <v>289</v>
      </c>
      <c r="B330" s="194"/>
      <c r="C330" s="194"/>
      <c r="D330" s="194"/>
      <c r="E330" s="194"/>
      <c r="F330" s="194"/>
      <c r="G330" s="194"/>
      <c r="H330" s="194"/>
      <c r="I330" s="194"/>
    </row>
    <row r="331" spans="1:9" s="1" customFormat="1" ht="18.75" customHeight="1" x14ac:dyDescent="0.25">
      <c r="A331" s="221"/>
      <c r="B331" s="222" t="s">
        <v>22</v>
      </c>
      <c r="C331" s="223"/>
      <c r="D331" s="223"/>
      <c r="E331" s="223"/>
      <c r="F331" s="223"/>
      <c r="G331" s="223"/>
      <c r="H331" s="223"/>
      <c r="I331" s="224"/>
    </row>
    <row r="332" spans="1:9" s="1" customFormat="1" ht="15.75" customHeight="1" x14ac:dyDescent="0.25">
      <c r="A332" s="211"/>
      <c r="B332" s="213" t="s">
        <v>311</v>
      </c>
      <c r="C332" s="182" t="s">
        <v>369</v>
      </c>
      <c r="D332" s="182"/>
      <c r="E332" s="182"/>
      <c r="F332" s="182"/>
      <c r="G332" s="182"/>
      <c r="H332" s="182"/>
      <c r="I332" s="183"/>
    </row>
    <row r="333" spans="1:9" s="1" customFormat="1" ht="15.75" x14ac:dyDescent="0.25">
      <c r="A333" s="211"/>
      <c r="B333" s="214"/>
      <c r="C333" s="73" t="s">
        <v>5</v>
      </c>
      <c r="D333" s="80">
        <f>SUM(D334:D337)</f>
        <v>275000</v>
      </c>
      <c r="E333" s="80">
        <f t="shared" ref="E333:I333" si="46">SUM(E334:E337)</f>
        <v>0</v>
      </c>
      <c r="F333" s="80">
        <f t="shared" si="46"/>
        <v>135000</v>
      </c>
      <c r="G333" s="80">
        <f t="shared" si="46"/>
        <v>140000</v>
      </c>
      <c r="H333" s="96">
        <f t="shared" si="46"/>
        <v>0</v>
      </c>
      <c r="I333" s="97">
        <f t="shared" si="46"/>
        <v>0</v>
      </c>
    </row>
    <row r="334" spans="1:9" s="1" customFormat="1" ht="15.75" x14ac:dyDescent="0.25">
      <c r="A334" s="211"/>
      <c r="B334" s="214"/>
      <c r="C334" s="73" t="s">
        <v>1</v>
      </c>
      <c r="D334" s="80">
        <f>E334+F334+G334+H334+I334</f>
        <v>0</v>
      </c>
      <c r="E334" s="80"/>
      <c r="F334" s="80"/>
      <c r="G334" s="80"/>
      <c r="H334" s="96"/>
      <c r="I334" s="97"/>
    </row>
    <row r="335" spans="1:9" s="1" customFormat="1" ht="15.75" x14ac:dyDescent="0.25">
      <c r="A335" s="211"/>
      <c r="B335" s="214"/>
      <c r="C335" s="73" t="s">
        <v>2</v>
      </c>
      <c r="D335" s="80">
        <f>E335+F335+G335+H335+I335</f>
        <v>275000</v>
      </c>
      <c r="E335" s="80"/>
      <c r="F335" s="80">
        <f>30000+105000</f>
        <v>135000</v>
      </c>
      <c r="G335" s="80">
        <v>140000</v>
      </c>
      <c r="H335" s="96"/>
      <c r="I335" s="97"/>
    </row>
    <row r="336" spans="1:9" s="1" customFormat="1" ht="15.75" x14ac:dyDescent="0.25">
      <c r="A336" s="211"/>
      <c r="B336" s="214"/>
      <c r="C336" s="73" t="s">
        <v>3</v>
      </c>
      <c r="D336" s="80"/>
      <c r="E336" s="80"/>
      <c r="F336" s="80"/>
      <c r="G336" s="80"/>
      <c r="H336" s="96"/>
      <c r="I336" s="97"/>
    </row>
    <row r="337" spans="1:9" s="1" customFormat="1" ht="15.75" x14ac:dyDescent="0.25">
      <c r="A337" s="212"/>
      <c r="B337" s="215"/>
      <c r="C337" s="102" t="s">
        <v>4</v>
      </c>
      <c r="D337" s="82">
        <f>E337+F337+G337+H337+I337</f>
        <v>0</v>
      </c>
      <c r="E337" s="82"/>
      <c r="F337" s="82"/>
      <c r="G337" s="82"/>
      <c r="H337" s="98"/>
      <c r="I337" s="99"/>
    </row>
    <row r="338" spans="1:9" s="1" customFormat="1" ht="15.75" customHeight="1" x14ac:dyDescent="0.25">
      <c r="A338" s="194" t="s">
        <v>289</v>
      </c>
      <c r="B338" s="194"/>
      <c r="C338" s="194"/>
      <c r="D338" s="194"/>
      <c r="E338" s="194"/>
      <c r="F338" s="194"/>
      <c r="G338" s="194"/>
      <c r="H338" s="194"/>
      <c r="I338" s="194"/>
    </row>
    <row r="339" spans="1:9" s="1" customFormat="1" ht="18.75" customHeight="1" x14ac:dyDescent="0.25">
      <c r="A339" s="221"/>
      <c r="B339" s="222" t="s">
        <v>22</v>
      </c>
      <c r="C339" s="223"/>
      <c r="D339" s="223"/>
      <c r="E339" s="223"/>
      <c r="F339" s="223"/>
      <c r="G339" s="223"/>
      <c r="H339" s="223"/>
      <c r="I339" s="224"/>
    </row>
    <row r="340" spans="1:9" s="1" customFormat="1" ht="15.75" customHeight="1" x14ac:dyDescent="0.25">
      <c r="A340" s="211"/>
      <c r="B340" s="213" t="s">
        <v>312</v>
      </c>
      <c r="C340" s="182" t="s">
        <v>298</v>
      </c>
      <c r="D340" s="182"/>
      <c r="E340" s="182"/>
      <c r="F340" s="182"/>
      <c r="G340" s="182"/>
      <c r="H340" s="182"/>
      <c r="I340" s="183"/>
    </row>
    <row r="341" spans="1:9" s="1" customFormat="1" ht="15.75" x14ac:dyDescent="0.25">
      <c r="A341" s="211"/>
      <c r="B341" s="214"/>
      <c r="C341" s="73" t="s">
        <v>5</v>
      </c>
      <c r="D341" s="80">
        <f>SUM(D342:D345)</f>
        <v>177000</v>
      </c>
      <c r="E341" s="80">
        <f t="shared" ref="E341:I341" si="47">SUM(E342:E345)</f>
        <v>177000</v>
      </c>
      <c r="F341" s="80">
        <f t="shared" si="47"/>
        <v>0</v>
      </c>
      <c r="G341" s="80">
        <f t="shared" si="47"/>
        <v>0</v>
      </c>
      <c r="H341" s="96">
        <f t="shared" si="47"/>
        <v>0</v>
      </c>
      <c r="I341" s="97">
        <f t="shared" si="47"/>
        <v>0</v>
      </c>
    </row>
    <row r="342" spans="1:9" s="1" customFormat="1" ht="15.75" x14ac:dyDescent="0.25">
      <c r="A342" s="211"/>
      <c r="B342" s="214"/>
      <c r="C342" s="73" t="s">
        <v>1</v>
      </c>
      <c r="D342" s="80">
        <f>E342+F342+G342+H342+I342</f>
        <v>0</v>
      </c>
      <c r="E342" s="80"/>
      <c r="F342" s="80"/>
      <c r="G342" s="80"/>
      <c r="H342" s="96"/>
      <c r="I342" s="97"/>
    </row>
    <row r="343" spans="1:9" s="1" customFormat="1" ht="15.75" x14ac:dyDescent="0.25">
      <c r="A343" s="211"/>
      <c r="B343" s="214"/>
      <c r="C343" s="73" t="s">
        <v>2</v>
      </c>
      <c r="D343" s="80">
        <f>E343+F343+G343+H343+I343</f>
        <v>177000</v>
      </c>
      <c r="E343" s="80">
        <v>177000</v>
      </c>
      <c r="F343" s="80"/>
      <c r="G343" s="80"/>
      <c r="H343" s="96"/>
      <c r="I343" s="97"/>
    </row>
    <row r="344" spans="1:9" s="1" customFormat="1" ht="15.75" x14ac:dyDescent="0.25">
      <c r="A344" s="211"/>
      <c r="B344" s="214"/>
      <c r="C344" s="73" t="s">
        <v>3</v>
      </c>
      <c r="D344" s="80"/>
      <c r="E344" s="80"/>
      <c r="F344" s="80"/>
      <c r="G344" s="80"/>
      <c r="H344" s="96"/>
      <c r="I344" s="97"/>
    </row>
    <row r="345" spans="1:9" s="1" customFormat="1" ht="15.75" x14ac:dyDescent="0.25">
      <c r="A345" s="212"/>
      <c r="B345" s="215"/>
      <c r="C345" s="102" t="s">
        <v>4</v>
      </c>
      <c r="D345" s="82">
        <f>E345+F345+G345+H345+I345</f>
        <v>0</v>
      </c>
      <c r="E345" s="82"/>
      <c r="F345" s="82"/>
      <c r="G345" s="82"/>
      <c r="H345" s="98"/>
      <c r="I345" s="99"/>
    </row>
    <row r="346" spans="1:9" s="1" customFormat="1" ht="15.75" customHeight="1" x14ac:dyDescent="0.25">
      <c r="A346" s="194" t="s">
        <v>289</v>
      </c>
      <c r="B346" s="194"/>
      <c r="C346" s="194"/>
      <c r="D346" s="194"/>
      <c r="E346" s="194"/>
      <c r="F346" s="194"/>
      <c r="G346" s="194"/>
      <c r="H346" s="194"/>
      <c r="I346" s="194"/>
    </row>
    <row r="347" spans="1:9" s="1" customFormat="1" ht="18.75" customHeight="1" x14ac:dyDescent="0.25">
      <c r="A347" s="221"/>
      <c r="B347" s="222" t="s">
        <v>22</v>
      </c>
      <c r="C347" s="223"/>
      <c r="D347" s="223"/>
      <c r="E347" s="223"/>
      <c r="F347" s="223"/>
      <c r="G347" s="223"/>
      <c r="H347" s="223"/>
      <c r="I347" s="224"/>
    </row>
    <row r="348" spans="1:9" s="1" customFormat="1" ht="15.75" customHeight="1" x14ac:dyDescent="0.25">
      <c r="A348" s="211"/>
      <c r="B348" s="213" t="s">
        <v>313</v>
      </c>
      <c r="C348" s="182" t="s">
        <v>352</v>
      </c>
      <c r="D348" s="182"/>
      <c r="E348" s="182"/>
      <c r="F348" s="182"/>
      <c r="G348" s="182"/>
      <c r="H348" s="182"/>
      <c r="I348" s="183"/>
    </row>
    <row r="349" spans="1:9" s="1" customFormat="1" ht="15.75" x14ac:dyDescent="0.25">
      <c r="A349" s="211"/>
      <c r="B349" s="214"/>
      <c r="C349" s="73" t="s">
        <v>5</v>
      </c>
      <c r="D349" s="80">
        <f>SUM(D350:D353)</f>
        <v>280000</v>
      </c>
      <c r="E349" s="80">
        <f t="shared" ref="E349:I349" si="48">SUM(E350:E353)</f>
        <v>80000</v>
      </c>
      <c r="F349" s="80">
        <f t="shared" si="48"/>
        <v>100000</v>
      </c>
      <c r="G349" s="80">
        <f t="shared" si="48"/>
        <v>100000</v>
      </c>
      <c r="H349" s="96">
        <f t="shared" si="48"/>
        <v>0</v>
      </c>
      <c r="I349" s="97">
        <f t="shared" si="48"/>
        <v>0</v>
      </c>
    </row>
    <row r="350" spans="1:9" s="1" customFormat="1" ht="15.75" x14ac:dyDescent="0.25">
      <c r="A350" s="211"/>
      <c r="B350" s="214"/>
      <c r="C350" s="73" t="s">
        <v>1</v>
      </c>
      <c r="D350" s="80">
        <f>E350+F350+G350+H350+I350</f>
        <v>0</v>
      </c>
      <c r="E350" s="80"/>
      <c r="F350" s="80"/>
      <c r="G350" s="80"/>
      <c r="H350" s="96"/>
      <c r="I350" s="97"/>
    </row>
    <row r="351" spans="1:9" s="1" customFormat="1" ht="15.75" x14ac:dyDescent="0.25">
      <c r="A351" s="211"/>
      <c r="B351" s="214"/>
      <c r="C351" s="73" t="s">
        <v>2</v>
      </c>
      <c r="D351" s="80">
        <f>E351+F351+G351+H351+I351</f>
        <v>280000</v>
      </c>
      <c r="E351" s="80">
        <v>80000</v>
      </c>
      <c r="F351" s="80">
        <v>100000</v>
      </c>
      <c r="G351" s="80">
        <v>100000</v>
      </c>
      <c r="H351" s="96"/>
      <c r="I351" s="97"/>
    </row>
    <row r="352" spans="1:9" s="1" customFormat="1" ht="15.75" x14ac:dyDescent="0.25">
      <c r="A352" s="211"/>
      <c r="B352" s="214"/>
      <c r="C352" s="73" t="s">
        <v>3</v>
      </c>
      <c r="D352" s="80"/>
      <c r="E352" s="80"/>
      <c r="F352" s="80"/>
      <c r="G352" s="80"/>
      <c r="H352" s="96"/>
      <c r="I352" s="97"/>
    </row>
    <row r="353" spans="1:9" s="1" customFormat="1" ht="15.75" x14ac:dyDescent="0.25">
      <c r="A353" s="212"/>
      <c r="B353" s="215"/>
      <c r="C353" s="102" t="s">
        <v>4</v>
      </c>
      <c r="D353" s="82">
        <f>E353+F353+G353+H353+I353</f>
        <v>0</v>
      </c>
      <c r="E353" s="82"/>
      <c r="F353" s="82"/>
      <c r="G353" s="82"/>
      <c r="H353" s="98"/>
      <c r="I353" s="99"/>
    </row>
    <row r="354" spans="1:9" s="1" customFormat="1" ht="15.75" customHeight="1" x14ac:dyDescent="0.25">
      <c r="A354" s="194" t="s">
        <v>289</v>
      </c>
      <c r="B354" s="194"/>
      <c r="C354" s="194"/>
      <c r="D354" s="194"/>
      <c r="E354" s="194"/>
      <c r="F354" s="194"/>
      <c r="G354" s="194"/>
      <c r="H354" s="194"/>
      <c r="I354" s="194"/>
    </row>
    <row r="355" spans="1:9" s="1" customFormat="1" ht="18.75" customHeight="1" x14ac:dyDescent="0.25">
      <c r="A355" s="221"/>
      <c r="B355" s="222" t="s">
        <v>22</v>
      </c>
      <c r="C355" s="223"/>
      <c r="D355" s="223"/>
      <c r="E355" s="223"/>
      <c r="F355" s="223"/>
      <c r="G355" s="223"/>
      <c r="H355" s="223"/>
      <c r="I355" s="224"/>
    </row>
    <row r="356" spans="1:9" s="1" customFormat="1" ht="15.75" customHeight="1" x14ac:dyDescent="0.25">
      <c r="A356" s="211"/>
      <c r="B356" s="213" t="s">
        <v>314</v>
      </c>
      <c r="C356" s="182" t="s">
        <v>299</v>
      </c>
      <c r="D356" s="182"/>
      <c r="E356" s="182"/>
      <c r="F356" s="182"/>
      <c r="G356" s="182"/>
      <c r="H356" s="182"/>
      <c r="I356" s="183"/>
    </row>
    <row r="357" spans="1:9" s="1" customFormat="1" ht="15.75" x14ac:dyDescent="0.25">
      <c r="A357" s="211"/>
      <c r="B357" s="214"/>
      <c r="C357" s="73" t="s">
        <v>5</v>
      </c>
      <c r="D357" s="80">
        <f>SUM(D358:D361)</f>
        <v>50000</v>
      </c>
      <c r="E357" s="80">
        <f t="shared" ref="E357:I357" si="49">SUM(E358:E361)</f>
        <v>0</v>
      </c>
      <c r="F357" s="80">
        <f t="shared" si="49"/>
        <v>50000</v>
      </c>
      <c r="G357" s="80">
        <f t="shared" si="49"/>
        <v>0</v>
      </c>
      <c r="H357" s="96">
        <f t="shared" si="49"/>
        <v>0</v>
      </c>
      <c r="I357" s="97">
        <f t="shared" si="49"/>
        <v>0</v>
      </c>
    </row>
    <row r="358" spans="1:9" s="1" customFormat="1" ht="15.75" x14ac:dyDescent="0.25">
      <c r="A358" s="211"/>
      <c r="B358" s="214"/>
      <c r="C358" s="73" t="s">
        <v>1</v>
      </c>
      <c r="D358" s="80">
        <f>E358+F358+G358+H358+I358</f>
        <v>0</v>
      </c>
      <c r="E358" s="80"/>
      <c r="F358" s="80"/>
      <c r="G358" s="80"/>
      <c r="H358" s="96"/>
      <c r="I358" s="97"/>
    </row>
    <row r="359" spans="1:9" s="1" customFormat="1" ht="15.75" x14ac:dyDescent="0.25">
      <c r="A359" s="211"/>
      <c r="B359" s="214"/>
      <c r="C359" s="73" t="s">
        <v>2</v>
      </c>
      <c r="D359" s="80">
        <f>E359+F359+G359+H359+I359</f>
        <v>50000</v>
      </c>
      <c r="E359" s="80"/>
      <c r="F359" s="80">
        <v>50000</v>
      </c>
      <c r="G359" s="80"/>
      <c r="H359" s="96"/>
      <c r="I359" s="97"/>
    </row>
    <row r="360" spans="1:9" s="1" customFormat="1" ht="15.75" x14ac:dyDescent="0.25">
      <c r="A360" s="211"/>
      <c r="B360" s="214"/>
      <c r="C360" s="73" t="s">
        <v>3</v>
      </c>
      <c r="D360" s="80"/>
      <c r="E360" s="80"/>
      <c r="F360" s="80"/>
      <c r="G360" s="80"/>
      <c r="H360" s="96"/>
      <c r="I360" s="97"/>
    </row>
    <row r="361" spans="1:9" s="1" customFormat="1" ht="15.75" x14ac:dyDescent="0.25">
      <c r="A361" s="212"/>
      <c r="B361" s="215"/>
      <c r="C361" s="102" t="s">
        <v>4</v>
      </c>
      <c r="D361" s="82">
        <f>E361+F361+G361+H361+I361</f>
        <v>0</v>
      </c>
      <c r="E361" s="82"/>
      <c r="F361" s="82"/>
      <c r="G361" s="82"/>
      <c r="H361" s="98"/>
      <c r="I361" s="99"/>
    </row>
    <row r="362" spans="1:9" s="1" customFormat="1" ht="15.75" customHeight="1" x14ac:dyDescent="0.25">
      <c r="A362" s="194" t="s">
        <v>289</v>
      </c>
      <c r="B362" s="194"/>
      <c r="C362" s="194"/>
      <c r="D362" s="194"/>
      <c r="E362" s="194"/>
      <c r="F362" s="194"/>
      <c r="G362" s="194"/>
      <c r="H362" s="194"/>
      <c r="I362" s="194"/>
    </row>
    <row r="363" spans="1:9" s="1" customFormat="1" ht="18.75" customHeight="1" x14ac:dyDescent="0.25">
      <c r="A363" s="221"/>
      <c r="B363" s="222" t="s">
        <v>22</v>
      </c>
      <c r="C363" s="223"/>
      <c r="D363" s="223"/>
      <c r="E363" s="223"/>
      <c r="F363" s="223"/>
      <c r="G363" s="223"/>
      <c r="H363" s="223"/>
      <c r="I363" s="224"/>
    </row>
    <row r="364" spans="1:9" s="1" customFormat="1" ht="15.75" customHeight="1" x14ac:dyDescent="0.25">
      <c r="A364" s="211"/>
      <c r="B364" s="213" t="s">
        <v>315</v>
      </c>
      <c r="C364" s="216" t="s">
        <v>300</v>
      </c>
      <c r="D364" s="217"/>
      <c r="E364" s="217"/>
      <c r="F364" s="217"/>
      <c r="G364" s="217"/>
      <c r="H364" s="217"/>
      <c r="I364" s="218"/>
    </row>
    <row r="365" spans="1:9" s="1" customFormat="1" ht="15.75" x14ac:dyDescent="0.25">
      <c r="A365" s="211"/>
      <c r="B365" s="214"/>
      <c r="C365" s="73" t="s">
        <v>5</v>
      </c>
      <c r="D365" s="80">
        <f>SUM(D366:D369)</f>
        <v>84500</v>
      </c>
      <c r="E365" s="80">
        <f t="shared" ref="E365:I365" si="50">SUM(E366:E369)</f>
        <v>0</v>
      </c>
      <c r="F365" s="80">
        <f t="shared" si="50"/>
        <v>0</v>
      </c>
      <c r="G365" s="80">
        <f t="shared" si="50"/>
        <v>31000</v>
      </c>
      <c r="H365" s="80">
        <f t="shared" si="50"/>
        <v>26500</v>
      </c>
      <c r="I365" s="81">
        <f t="shared" si="50"/>
        <v>27000</v>
      </c>
    </row>
    <row r="366" spans="1:9" s="1" customFormat="1" ht="15.75" x14ac:dyDescent="0.25">
      <c r="A366" s="211"/>
      <c r="B366" s="214"/>
      <c r="C366" s="73" t="s">
        <v>1</v>
      </c>
      <c r="D366" s="80">
        <f>E366+F366+G366+H366+I366</f>
        <v>0</v>
      </c>
      <c r="E366" s="80"/>
      <c r="F366" s="80"/>
      <c r="G366" s="80"/>
      <c r="H366" s="96"/>
      <c r="I366" s="81"/>
    </row>
    <row r="367" spans="1:9" s="1" customFormat="1" ht="15.75" x14ac:dyDescent="0.25">
      <c r="A367" s="211"/>
      <c r="B367" s="214"/>
      <c r="C367" s="73" t="s">
        <v>2</v>
      </c>
      <c r="D367" s="80">
        <f>E367+F367+G367+H367+I367</f>
        <v>84500</v>
      </c>
      <c r="E367" s="80"/>
      <c r="F367" s="79"/>
      <c r="G367" s="80">
        <v>31000</v>
      </c>
      <c r="H367" s="80">
        <v>26500</v>
      </c>
      <c r="I367" s="81">
        <v>27000</v>
      </c>
    </row>
    <row r="368" spans="1:9" s="1" customFormat="1" ht="15.75" x14ac:dyDescent="0.25">
      <c r="A368" s="211"/>
      <c r="B368" s="214"/>
      <c r="C368" s="73" t="s">
        <v>3</v>
      </c>
      <c r="D368" s="80"/>
      <c r="E368" s="80"/>
      <c r="F368" s="80"/>
      <c r="G368" s="80"/>
      <c r="H368" s="96"/>
      <c r="I368" s="97"/>
    </row>
    <row r="369" spans="1:9" s="1" customFormat="1" ht="15.75" x14ac:dyDescent="0.25">
      <c r="A369" s="212"/>
      <c r="B369" s="215"/>
      <c r="C369" s="102" t="s">
        <v>4</v>
      </c>
      <c r="D369" s="82">
        <f>E369+F369+G369+H369+I369</f>
        <v>0</v>
      </c>
      <c r="E369" s="82"/>
      <c r="F369" s="82"/>
      <c r="G369" s="82"/>
      <c r="H369" s="98"/>
      <c r="I369" s="99"/>
    </row>
    <row r="370" spans="1:9" s="1" customFormat="1" ht="15.75" customHeight="1" x14ac:dyDescent="0.25">
      <c r="A370" s="194" t="s">
        <v>289</v>
      </c>
      <c r="B370" s="194"/>
      <c r="C370" s="194"/>
      <c r="D370" s="194"/>
      <c r="E370" s="194"/>
      <c r="F370" s="194"/>
      <c r="G370" s="194"/>
      <c r="H370" s="194"/>
      <c r="I370" s="194"/>
    </row>
    <row r="371" spans="1:9" s="1" customFormat="1" ht="18.75" customHeight="1" x14ac:dyDescent="0.25">
      <c r="A371" s="221"/>
      <c r="B371" s="222" t="s">
        <v>22</v>
      </c>
      <c r="C371" s="223"/>
      <c r="D371" s="223"/>
      <c r="E371" s="223"/>
      <c r="F371" s="223"/>
      <c r="G371" s="223"/>
      <c r="H371" s="223"/>
      <c r="I371" s="224"/>
    </row>
    <row r="372" spans="1:9" s="1" customFormat="1" ht="15.75" customHeight="1" x14ac:dyDescent="0.25">
      <c r="A372" s="211"/>
      <c r="B372" s="213" t="s">
        <v>316</v>
      </c>
      <c r="C372" s="182" t="s">
        <v>301</v>
      </c>
      <c r="D372" s="182"/>
      <c r="E372" s="182"/>
      <c r="F372" s="182"/>
      <c r="G372" s="182"/>
      <c r="H372" s="182"/>
      <c r="I372" s="183"/>
    </row>
    <row r="373" spans="1:9" s="1" customFormat="1" ht="15.75" x14ac:dyDescent="0.25">
      <c r="A373" s="211"/>
      <c r="B373" s="214"/>
      <c r="C373" s="73" t="s">
        <v>5</v>
      </c>
      <c r="D373" s="80">
        <f>SUM(D374:D377)</f>
        <v>50000</v>
      </c>
      <c r="E373" s="80">
        <f t="shared" ref="E373:I373" si="51">SUM(E374:E377)</f>
        <v>0</v>
      </c>
      <c r="F373" s="80">
        <f t="shared" si="51"/>
        <v>25000</v>
      </c>
      <c r="G373" s="80">
        <f t="shared" si="51"/>
        <v>25000</v>
      </c>
      <c r="H373" s="96">
        <f t="shared" si="51"/>
        <v>0</v>
      </c>
      <c r="I373" s="97">
        <f t="shared" si="51"/>
        <v>0</v>
      </c>
    </row>
    <row r="374" spans="1:9" s="1" customFormat="1" ht="15.75" x14ac:dyDescent="0.25">
      <c r="A374" s="211"/>
      <c r="B374" s="214"/>
      <c r="C374" s="73" t="s">
        <v>1</v>
      </c>
      <c r="D374" s="80">
        <f>E374+F374+G374+H374+I374</f>
        <v>0</v>
      </c>
      <c r="E374" s="80"/>
      <c r="F374" s="80"/>
      <c r="G374" s="80"/>
      <c r="H374" s="96"/>
      <c r="I374" s="97"/>
    </row>
    <row r="375" spans="1:9" s="1" customFormat="1" ht="15.75" x14ac:dyDescent="0.25">
      <c r="A375" s="211"/>
      <c r="B375" s="214"/>
      <c r="C375" s="73" t="s">
        <v>2</v>
      </c>
      <c r="D375" s="80">
        <f>E375+F375+G375+H375+I375</f>
        <v>50000</v>
      </c>
      <c r="E375" s="80">
        <v>0</v>
      </c>
      <c r="F375" s="80">
        <v>25000</v>
      </c>
      <c r="G375" s="80">
        <v>25000</v>
      </c>
      <c r="H375" s="96"/>
      <c r="I375" s="97"/>
    </row>
    <row r="376" spans="1:9" s="1" customFormat="1" ht="15.75" x14ac:dyDescent="0.25">
      <c r="A376" s="211"/>
      <c r="B376" s="214"/>
      <c r="C376" s="73" t="s">
        <v>3</v>
      </c>
      <c r="D376" s="80"/>
      <c r="E376" s="80"/>
      <c r="F376" s="80"/>
      <c r="G376" s="80"/>
      <c r="H376" s="96"/>
      <c r="I376" s="97"/>
    </row>
    <row r="377" spans="1:9" s="1" customFormat="1" ht="15.75" x14ac:dyDescent="0.25">
      <c r="A377" s="212"/>
      <c r="B377" s="215"/>
      <c r="C377" s="102" t="s">
        <v>4</v>
      </c>
      <c r="D377" s="82">
        <f>E377+F377+G377+H377+I377</f>
        <v>0</v>
      </c>
      <c r="E377" s="82"/>
      <c r="F377" s="82"/>
      <c r="G377" s="82"/>
      <c r="H377" s="98"/>
      <c r="I377" s="99"/>
    </row>
    <row r="378" spans="1:9" s="1" customFormat="1" ht="15.75" customHeight="1" x14ac:dyDescent="0.25">
      <c r="A378" s="194" t="s">
        <v>289</v>
      </c>
      <c r="B378" s="194"/>
      <c r="C378" s="194"/>
      <c r="D378" s="194"/>
      <c r="E378" s="194"/>
      <c r="F378" s="194"/>
      <c r="G378" s="194"/>
      <c r="H378" s="194"/>
      <c r="I378" s="194"/>
    </row>
    <row r="379" spans="1:9" s="1" customFormat="1" ht="18.75" customHeight="1" x14ac:dyDescent="0.25">
      <c r="A379" s="221"/>
      <c r="B379" s="222" t="s">
        <v>22</v>
      </c>
      <c r="C379" s="223"/>
      <c r="D379" s="223"/>
      <c r="E379" s="223"/>
      <c r="F379" s="223"/>
      <c r="G379" s="223"/>
      <c r="H379" s="223"/>
      <c r="I379" s="224"/>
    </row>
    <row r="380" spans="1:9" s="1" customFormat="1" ht="15.75" customHeight="1" x14ac:dyDescent="0.25">
      <c r="A380" s="211"/>
      <c r="B380" s="213" t="s">
        <v>317</v>
      </c>
      <c r="C380" s="182" t="s">
        <v>361</v>
      </c>
      <c r="D380" s="182"/>
      <c r="E380" s="182"/>
      <c r="F380" s="182"/>
      <c r="G380" s="182"/>
      <c r="H380" s="182"/>
      <c r="I380" s="183"/>
    </row>
    <row r="381" spans="1:9" s="1" customFormat="1" ht="15.75" x14ac:dyDescent="0.25">
      <c r="A381" s="211"/>
      <c r="B381" s="214"/>
      <c r="C381" s="73" t="s">
        <v>5</v>
      </c>
      <c r="D381" s="80">
        <f>SUM(D382:D385)</f>
        <v>60000</v>
      </c>
      <c r="E381" s="80">
        <f t="shared" ref="E381:I381" si="52">SUM(E382:E385)</f>
        <v>0</v>
      </c>
      <c r="F381" s="80">
        <f t="shared" si="52"/>
        <v>60000</v>
      </c>
      <c r="G381" s="80">
        <f t="shared" si="52"/>
        <v>0</v>
      </c>
      <c r="H381" s="96">
        <f t="shared" si="52"/>
        <v>0</v>
      </c>
      <c r="I381" s="97">
        <f t="shared" si="52"/>
        <v>0</v>
      </c>
    </row>
    <row r="382" spans="1:9" s="1" customFormat="1" ht="15.75" x14ac:dyDescent="0.25">
      <c r="A382" s="211"/>
      <c r="B382" s="214"/>
      <c r="C382" s="73" t="s">
        <v>1</v>
      </c>
      <c r="D382" s="80">
        <f>E382+F382+G382+H382+I382</f>
        <v>0</v>
      </c>
      <c r="E382" s="80"/>
      <c r="F382" s="80"/>
      <c r="G382" s="80"/>
      <c r="H382" s="96"/>
      <c r="I382" s="97"/>
    </row>
    <row r="383" spans="1:9" s="1" customFormat="1" ht="15.75" x14ac:dyDescent="0.25">
      <c r="A383" s="211"/>
      <c r="B383" s="214"/>
      <c r="C383" s="73" t="s">
        <v>2</v>
      </c>
      <c r="D383" s="80">
        <f>E383+F383+G383+H383+I383</f>
        <v>60000</v>
      </c>
      <c r="E383" s="80"/>
      <c r="F383" s="80">
        <v>60000</v>
      </c>
      <c r="G383" s="80"/>
      <c r="H383" s="96"/>
      <c r="I383" s="97"/>
    </row>
    <row r="384" spans="1:9" s="1" customFormat="1" ht="15.75" x14ac:dyDescent="0.25">
      <c r="A384" s="211"/>
      <c r="B384" s="214"/>
      <c r="C384" s="73" t="s">
        <v>3</v>
      </c>
      <c r="D384" s="80"/>
      <c r="E384" s="80"/>
      <c r="F384" s="80"/>
      <c r="G384" s="80"/>
      <c r="H384" s="96"/>
      <c r="I384" s="97"/>
    </row>
    <row r="385" spans="1:9" s="1" customFormat="1" ht="15.75" x14ac:dyDescent="0.25">
      <c r="A385" s="212"/>
      <c r="B385" s="215"/>
      <c r="C385" s="102" t="s">
        <v>4</v>
      </c>
      <c r="D385" s="82">
        <f>E385+F385+G385+H385+I385</f>
        <v>0</v>
      </c>
      <c r="E385" s="82"/>
      <c r="F385" s="82"/>
      <c r="G385" s="82"/>
      <c r="H385" s="98"/>
      <c r="I385" s="99"/>
    </row>
    <row r="386" spans="1:9" s="1" customFormat="1" ht="15.75" customHeight="1" x14ac:dyDescent="0.25">
      <c r="A386" s="194" t="s">
        <v>327</v>
      </c>
      <c r="B386" s="194"/>
      <c r="C386" s="194"/>
      <c r="D386" s="194"/>
      <c r="E386" s="194"/>
      <c r="F386" s="194"/>
      <c r="G386" s="194"/>
      <c r="H386" s="194"/>
      <c r="I386" s="194"/>
    </row>
    <row r="387" spans="1:9" s="1" customFormat="1" ht="18.75" customHeight="1" x14ac:dyDescent="0.25">
      <c r="A387" s="211"/>
      <c r="B387" s="165" t="s">
        <v>318</v>
      </c>
      <c r="C387" s="166"/>
      <c r="D387" s="166"/>
      <c r="E387" s="166"/>
      <c r="F387" s="166"/>
      <c r="G387" s="166"/>
      <c r="H387" s="166"/>
      <c r="I387" s="167"/>
    </row>
    <row r="388" spans="1:9" s="1" customFormat="1" ht="18.75" customHeight="1" x14ac:dyDescent="0.25">
      <c r="A388" s="211"/>
      <c r="B388" s="213" t="s">
        <v>324</v>
      </c>
      <c r="C388" s="182" t="s">
        <v>319</v>
      </c>
      <c r="D388" s="182"/>
      <c r="E388" s="182"/>
      <c r="F388" s="182"/>
      <c r="G388" s="182"/>
      <c r="H388" s="182"/>
      <c r="I388" s="183"/>
    </row>
    <row r="389" spans="1:9" s="1" customFormat="1" ht="15.75" x14ac:dyDescent="0.25">
      <c r="A389" s="211"/>
      <c r="B389" s="214"/>
      <c r="C389" s="73" t="s">
        <v>5</v>
      </c>
      <c r="D389" s="80">
        <f>SUM(D390:D393)</f>
        <v>1200</v>
      </c>
      <c r="E389" s="80">
        <f t="shared" ref="E389:I389" si="53">SUM(E390:E393)</f>
        <v>1200</v>
      </c>
      <c r="F389" s="80">
        <f t="shared" si="53"/>
        <v>0</v>
      </c>
      <c r="G389" s="80">
        <f t="shared" si="53"/>
        <v>0</v>
      </c>
      <c r="H389" s="96">
        <f t="shared" si="53"/>
        <v>0</v>
      </c>
      <c r="I389" s="97">
        <f t="shared" si="53"/>
        <v>0</v>
      </c>
    </row>
    <row r="390" spans="1:9" s="1" customFormat="1" ht="15.75" x14ac:dyDescent="0.25">
      <c r="A390" s="211"/>
      <c r="B390" s="214"/>
      <c r="C390" s="73" t="s">
        <v>1</v>
      </c>
      <c r="D390" s="80"/>
      <c r="E390" s="80"/>
      <c r="F390" s="80"/>
      <c r="G390" s="80"/>
      <c r="H390" s="96"/>
      <c r="I390" s="97"/>
    </row>
    <row r="391" spans="1:9" s="1" customFormat="1" ht="15.75" x14ac:dyDescent="0.25">
      <c r="A391" s="211"/>
      <c r="B391" s="214"/>
      <c r="C391" s="73" t="s">
        <v>2</v>
      </c>
      <c r="D391" s="80">
        <f>E391</f>
        <v>1200</v>
      </c>
      <c r="E391" s="80">
        <v>1200</v>
      </c>
      <c r="F391" s="80"/>
      <c r="G391" s="80"/>
      <c r="H391" s="96"/>
      <c r="I391" s="97"/>
    </row>
    <row r="392" spans="1:9" s="1" customFormat="1" ht="15.75" x14ac:dyDescent="0.25">
      <c r="A392" s="211"/>
      <c r="B392" s="214"/>
      <c r="C392" s="73" t="s">
        <v>3</v>
      </c>
      <c r="D392" s="80"/>
      <c r="E392" s="80"/>
      <c r="F392" s="80"/>
      <c r="G392" s="80"/>
      <c r="H392" s="96"/>
      <c r="I392" s="97"/>
    </row>
    <row r="393" spans="1:9" s="1" customFormat="1" ht="15.75" x14ac:dyDescent="0.25">
      <c r="A393" s="212"/>
      <c r="B393" s="215"/>
      <c r="C393" s="76" t="s">
        <v>4</v>
      </c>
      <c r="D393" s="82"/>
      <c r="E393" s="82"/>
      <c r="F393" s="82"/>
      <c r="G393" s="82"/>
      <c r="H393" s="98"/>
      <c r="I393" s="99"/>
    </row>
    <row r="394" spans="1:9" s="1" customFormat="1" ht="15.75" customHeight="1" x14ac:dyDescent="0.25">
      <c r="A394" s="194" t="s">
        <v>327</v>
      </c>
      <c r="B394" s="194"/>
      <c r="C394" s="194"/>
      <c r="D394" s="194"/>
      <c r="E394" s="194"/>
      <c r="F394" s="194"/>
      <c r="G394" s="194"/>
      <c r="H394" s="194"/>
      <c r="I394" s="194"/>
    </row>
    <row r="395" spans="1:9" s="1" customFormat="1" ht="18.75" customHeight="1" x14ac:dyDescent="0.25">
      <c r="A395" s="211"/>
      <c r="B395" s="165" t="s">
        <v>320</v>
      </c>
      <c r="C395" s="166"/>
      <c r="D395" s="166"/>
      <c r="E395" s="166"/>
      <c r="F395" s="166"/>
      <c r="G395" s="166"/>
      <c r="H395" s="166"/>
      <c r="I395" s="167"/>
    </row>
    <row r="396" spans="1:9" s="1" customFormat="1" ht="34.5" customHeight="1" x14ac:dyDescent="0.25">
      <c r="A396" s="211"/>
      <c r="B396" s="213" t="s">
        <v>325</v>
      </c>
      <c r="C396" s="168" t="s">
        <v>351</v>
      </c>
      <c r="D396" s="168"/>
      <c r="E396" s="168"/>
      <c r="F396" s="168"/>
      <c r="G396" s="168"/>
      <c r="H396" s="168"/>
      <c r="I396" s="169"/>
    </row>
    <row r="397" spans="1:9" s="1" customFormat="1" ht="15.75" x14ac:dyDescent="0.25">
      <c r="A397" s="211"/>
      <c r="B397" s="214"/>
      <c r="C397" s="73" t="s">
        <v>5</v>
      </c>
      <c r="D397" s="80">
        <f>SUM(D398:D401)</f>
        <v>0</v>
      </c>
      <c r="E397" s="80">
        <f t="shared" ref="E397:I397" si="54">SUM(E398:E401)</f>
        <v>0</v>
      </c>
      <c r="F397" s="80">
        <f t="shared" si="54"/>
        <v>0</v>
      </c>
      <c r="G397" s="80">
        <f t="shared" si="54"/>
        <v>0</v>
      </c>
      <c r="H397" s="80">
        <f t="shared" si="54"/>
        <v>0</v>
      </c>
      <c r="I397" s="81">
        <f t="shared" si="54"/>
        <v>0</v>
      </c>
    </row>
    <row r="398" spans="1:9" s="1" customFormat="1" ht="15.75" x14ac:dyDescent="0.25">
      <c r="A398" s="211"/>
      <c r="B398" s="214"/>
      <c r="C398" s="73" t="s">
        <v>1</v>
      </c>
      <c r="D398" s="80">
        <f>SUM(E398:I398)</f>
        <v>0</v>
      </c>
      <c r="E398" s="80"/>
      <c r="F398" s="80"/>
      <c r="G398" s="80"/>
      <c r="H398" s="96"/>
      <c r="I398" s="97"/>
    </row>
    <row r="399" spans="1:9" s="1" customFormat="1" ht="15.75" x14ac:dyDescent="0.25">
      <c r="A399" s="211"/>
      <c r="B399" s="214"/>
      <c r="C399" s="73" t="s">
        <v>2</v>
      </c>
      <c r="D399" s="80">
        <f>SUM(E399:I399)</f>
        <v>0</v>
      </c>
      <c r="E399" s="80"/>
      <c r="F399" s="80"/>
      <c r="G399" s="80"/>
      <c r="H399" s="96"/>
      <c r="I399" s="97"/>
    </row>
    <row r="400" spans="1:9" s="1" customFormat="1" ht="15.75" x14ac:dyDescent="0.25">
      <c r="A400" s="211"/>
      <c r="B400" s="214"/>
      <c r="C400" s="73" t="s">
        <v>3</v>
      </c>
      <c r="D400" s="80">
        <f>SUM(E400:I400)</f>
        <v>0</v>
      </c>
      <c r="E400" s="80"/>
      <c r="F400" s="80"/>
      <c r="G400" s="80"/>
      <c r="H400" s="96"/>
      <c r="I400" s="97"/>
    </row>
    <row r="401" spans="1:9" s="1" customFormat="1" ht="15.75" x14ac:dyDescent="0.25">
      <c r="A401" s="212"/>
      <c r="B401" s="215"/>
      <c r="C401" s="76" t="s">
        <v>4</v>
      </c>
      <c r="D401" s="82">
        <f>SUM(E401:I401)</f>
        <v>0</v>
      </c>
      <c r="E401" s="82"/>
      <c r="F401" s="82"/>
      <c r="G401" s="82"/>
      <c r="H401" s="98"/>
      <c r="I401" s="99"/>
    </row>
    <row r="402" spans="1:9" s="1" customFormat="1" ht="15.75" customHeight="1" x14ac:dyDescent="0.25">
      <c r="A402" s="194" t="s">
        <v>327</v>
      </c>
      <c r="B402" s="194"/>
      <c r="C402" s="194"/>
      <c r="D402" s="194"/>
      <c r="E402" s="194"/>
      <c r="F402" s="194"/>
      <c r="G402" s="194"/>
      <c r="H402" s="194"/>
      <c r="I402" s="194"/>
    </row>
    <row r="403" spans="1:9" s="1" customFormat="1" ht="18.75" customHeight="1" x14ac:dyDescent="0.25">
      <c r="A403" s="211"/>
      <c r="B403" s="165"/>
      <c r="C403" s="166"/>
      <c r="D403" s="166"/>
      <c r="E403" s="166"/>
      <c r="F403" s="166"/>
      <c r="G403" s="166"/>
      <c r="H403" s="166"/>
      <c r="I403" s="167"/>
    </row>
    <row r="404" spans="1:9" s="1" customFormat="1" ht="36.75" customHeight="1" x14ac:dyDescent="0.25">
      <c r="A404" s="211"/>
      <c r="B404" s="213" t="s">
        <v>326</v>
      </c>
      <c r="C404" s="182" t="s">
        <v>323</v>
      </c>
      <c r="D404" s="182"/>
      <c r="E404" s="182"/>
      <c r="F404" s="182"/>
      <c r="G404" s="182"/>
      <c r="H404" s="182"/>
      <c r="I404" s="183"/>
    </row>
    <row r="405" spans="1:9" s="1" customFormat="1" ht="15.75" x14ac:dyDescent="0.25">
      <c r="A405" s="211"/>
      <c r="B405" s="214"/>
      <c r="C405" s="73" t="s">
        <v>5</v>
      </c>
      <c r="D405" s="58">
        <f>SUM(D406:D409)</f>
        <v>4400</v>
      </c>
      <c r="E405" s="58">
        <f t="shared" ref="E405:I405" si="55">SUM(E406:E409)</f>
        <v>4400</v>
      </c>
      <c r="F405" s="58">
        <f t="shared" si="55"/>
        <v>0</v>
      </c>
      <c r="G405" s="58">
        <f t="shared" si="55"/>
        <v>0</v>
      </c>
      <c r="H405" s="103">
        <f t="shared" si="55"/>
        <v>0</v>
      </c>
      <c r="I405" s="128">
        <f t="shared" si="55"/>
        <v>0</v>
      </c>
    </row>
    <row r="406" spans="1:9" s="1" customFormat="1" ht="15.75" x14ac:dyDescent="0.25">
      <c r="A406" s="211"/>
      <c r="B406" s="214"/>
      <c r="C406" s="73" t="s">
        <v>1</v>
      </c>
      <c r="D406" s="74">
        <f>SUM(E406:I406)</f>
        <v>0</v>
      </c>
      <c r="E406" s="74"/>
      <c r="F406" s="74"/>
      <c r="G406" s="74"/>
      <c r="H406" s="75"/>
      <c r="I406" s="125"/>
    </row>
    <row r="407" spans="1:9" s="1" customFormat="1" ht="15.75" x14ac:dyDescent="0.25">
      <c r="A407" s="211"/>
      <c r="B407" s="214"/>
      <c r="C407" s="73" t="s">
        <v>2</v>
      </c>
      <c r="D407" s="74">
        <f t="shared" ref="D407:D409" si="56">SUM(E407:I407)</f>
        <v>4400</v>
      </c>
      <c r="E407" s="74">
        <v>4400</v>
      </c>
      <c r="F407" s="74"/>
      <c r="G407" s="74"/>
      <c r="H407" s="75"/>
      <c r="I407" s="125"/>
    </row>
    <row r="408" spans="1:9" s="1" customFormat="1" ht="15.75" x14ac:dyDescent="0.25">
      <c r="A408" s="211"/>
      <c r="B408" s="214"/>
      <c r="C408" s="73" t="s">
        <v>3</v>
      </c>
      <c r="D408" s="74">
        <f t="shared" si="56"/>
        <v>0</v>
      </c>
      <c r="E408" s="74"/>
      <c r="F408" s="74"/>
      <c r="G408" s="74"/>
      <c r="H408" s="75"/>
      <c r="I408" s="125"/>
    </row>
    <row r="409" spans="1:9" s="1" customFormat="1" ht="15.75" x14ac:dyDescent="0.25">
      <c r="A409" s="212"/>
      <c r="B409" s="215"/>
      <c r="C409" s="76" t="s">
        <v>4</v>
      </c>
      <c r="D409" s="77">
        <f t="shared" si="56"/>
        <v>0</v>
      </c>
      <c r="E409" s="77"/>
      <c r="F409" s="77"/>
      <c r="G409" s="77"/>
      <c r="H409" s="78"/>
      <c r="I409" s="126"/>
    </row>
    <row r="410" spans="1:9" s="1" customFormat="1" ht="15.75" x14ac:dyDescent="0.25">
      <c r="A410" s="194" t="s">
        <v>321</v>
      </c>
      <c r="B410" s="194"/>
      <c r="C410" s="194"/>
      <c r="D410" s="194"/>
      <c r="E410" s="194"/>
      <c r="F410" s="194"/>
      <c r="G410" s="194"/>
      <c r="H410" s="194"/>
      <c r="I410" s="194"/>
    </row>
    <row r="411" spans="1:9" s="1" customFormat="1" ht="18.75" customHeight="1" x14ac:dyDescent="0.25">
      <c r="A411" s="211"/>
      <c r="B411" s="165"/>
      <c r="C411" s="166"/>
      <c r="D411" s="166"/>
      <c r="E411" s="166"/>
      <c r="F411" s="166"/>
      <c r="G411" s="166"/>
      <c r="H411" s="166"/>
      <c r="I411" s="167"/>
    </row>
    <row r="412" spans="1:9" s="1" customFormat="1" ht="35.25" customHeight="1" x14ac:dyDescent="0.25">
      <c r="A412" s="211"/>
      <c r="B412" s="213" t="s">
        <v>328</v>
      </c>
      <c r="C412" s="182" t="s">
        <v>322</v>
      </c>
      <c r="D412" s="182"/>
      <c r="E412" s="182"/>
      <c r="F412" s="182"/>
      <c r="G412" s="182"/>
      <c r="H412" s="182"/>
      <c r="I412" s="183"/>
    </row>
    <row r="413" spans="1:9" s="1" customFormat="1" ht="15.75" x14ac:dyDescent="0.25">
      <c r="A413" s="211"/>
      <c r="B413" s="214"/>
      <c r="C413" s="73" t="s">
        <v>5</v>
      </c>
      <c r="D413" s="58">
        <f>SUM(D414:D417)</f>
        <v>14908.46</v>
      </c>
      <c r="E413" s="80">
        <f t="shared" ref="E413:I413" si="57">SUM(E414:E417)</f>
        <v>14908.46</v>
      </c>
      <c r="F413" s="80">
        <f t="shared" si="57"/>
        <v>0</v>
      </c>
      <c r="G413" s="80">
        <f t="shared" si="57"/>
        <v>0</v>
      </c>
      <c r="H413" s="96">
        <f t="shared" si="57"/>
        <v>0</v>
      </c>
      <c r="I413" s="97">
        <f t="shared" si="57"/>
        <v>0</v>
      </c>
    </row>
    <row r="414" spans="1:9" s="1" customFormat="1" ht="15.75" x14ac:dyDescent="0.25">
      <c r="A414" s="211"/>
      <c r="B414" s="214"/>
      <c r="C414" s="73" t="s">
        <v>1</v>
      </c>
      <c r="D414" s="74">
        <f>SUM(E414:I414)</f>
        <v>0</v>
      </c>
      <c r="E414" s="104"/>
      <c r="F414" s="105"/>
      <c r="G414" s="105"/>
      <c r="H414" s="73"/>
      <c r="I414" s="129"/>
    </row>
    <row r="415" spans="1:9" s="1" customFormat="1" ht="15.75" x14ac:dyDescent="0.25">
      <c r="A415" s="211"/>
      <c r="B415" s="214"/>
      <c r="C415" s="73" t="s">
        <v>2</v>
      </c>
      <c r="D415" s="74">
        <f t="shared" ref="D415:D417" si="58">SUM(E415:I415)</f>
        <v>14908.46</v>
      </c>
      <c r="E415" s="84">
        <v>14908.46</v>
      </c>
      <c r="F415" s="105"/>
      <c r="G415" s="105"/>
      <c r="H415" s="73"/>
      <c r="I415" s="129"/>
    </row>
    <row r="416" spans="1:9" s="1" customFormat="1" ht="15.75" x14ac:dyDescent="0.25">
      <c r="A416" s="211"/>
      <c r="B416" s="214"/>
      <c r="C416" s="73" t="s">
        <v>3</v>
      </c>
      <c r="D416" s="74">
        <f t="shared" si="58"/>
        <v>0</v>
      </c>
      <c r="E416" s="105"/>
      <c r="F416" s="105"/>
      <c r="G416" s="105"/>
      <c r="H416" s="73"/>
      <c r="I416" s="129"/>
    </row>
    <row r="417" spans="1:9" s="1" customFormat="1" ht="15.75" x14ac:dyDescent="0.25">
      <c r="A417" s="212"/>
      <c r="B417" s="215"/>
      <c r="C417" s="76" t="s">
        <v>4</v>
      </c>
      <c r="D417" s="77">
        <f t="shared" si="58"/>
        <v>0</v>
      </c>
      <c r="E417" s="106"/>
      <c r="F417" s="106"/>
      <c r="G417" s="106"/>
      <c r="H417" s="76"/>
      <c r="I417" s="130"/>
    </row>
    <row r="418" spans="1:9" s="1" customFormat="1" ht="15.75" x14ac:dyDescent="0.25">
      <c r="A418" s="194" t="s">
        <v>329</v>
      </c>
      <c r="B418" s="194"/>
      <c r="C418" s="194"/>
      <c r="D418" s="194"/>
      <c r="E418" s="194"/>
      <c r="F418" s="194"/>
      <c r="G418" s="194"/>
      <c r="H418" s="194"/>
      <c r="I418" s="194"/>
    </row>
    <row r="419" spans="1:9" s="1" customFormat="1" ht="18.75" customHeight="1" x14ac:dyDescent="0.25">
      <c r="A419" s="221"/>
      <c r="B419" s="165"/>
      <c r="C419" s="166"/>
      <c r="D419" s="166"/>
      <c r="E419" s="166"/>
      <c r="F419" s="166"/>
      <c r="G419" s="166"/>
      <c r="H419" s="166"/>
      <c r="I419" s="167"/>
    </row>
    <row r="420" spans="1:9" s="1" customFormat="1" ht="20.25" customHeight="1" x14ac:dyDescent="0.25">
      <c r="A420" s="211"/>
      <c r="B420" s="213" t="s">
        <v>333</v>
      </c>
      <c r="C420" s="182" t="s">
        <v>330</v>
      </c>
      <c r="D420" s="182"/>
      <c r="E420" s="182"/>
      <c r="F420" s="182"/>
      <c r="G420" s="182"/>
      <c r="H420" s="182"/>
      <c r="I420" s="183"/>
    </row>
    <row r="421" spans="1:9" s="1" customFormat="1" ht="15.75" x14ac:dyDescent="0.25">
      <c r="A421" s="211"/>
      <c r="B421" s="214"/>
      <c r="C421" s="73" t="s">
        <v>5</v>
      </c>
      <c r="D421" s="58">
        <f>SUM(D422:D425)</f>
        <v>51980.33</v>
      </c>
      <c r="E421" s="80">
        <f t="shared" ref="E421:I421" si="59">SUM(E422:E425)</f>
        <v>51980.33</v>
      </c>
      <c r="F421" s="80">
        <f t="shared" si="59"/>
        <v>0</v>
      </c>
      <c r="G421" s="80">
        <f t="shared" si="59"/>
        <v>0</v>
      </c>
      <c r="H421" s="80">
        <f t="shared" si="59"/>
        <v>0</v>
      </c>
      <c r="I421" s="97">
        <f t="shared" si="59"/>
        <v>0</v>
      </c>
    </row>
    <row r="422" spans="1:9" s="1" customFormat="1" ht="15.75" x14ac:dyDescent="0.25">
      <c r="A422" s="211"/>
      <c r="B422" s="214"/>
      <c r="C422" s="73" t="s">
        <v>1</v>
      </c>
      <c r="D422" s="74">
        <f>SUM(E422:I422)</f>
        <v>0</v>
      </c>
      <c r="E422" s="104"/>
      <c r="F422" s="104"/>
      <c r="G422" s="104"/>
      <c r="H422" s="107"/>
      <c r="I422" s="129"/>
    </row>
    <row r="423" spans="1:9" s="1" customFormat="1" ht="15.75" x14ac:dyDescent="0.25">
      <c r="A423" s="211"/>
      <c r="B423" s="214"/>
      <c r="C423" s="73" t="s">
        <v>2</v>
      </c>
      <c r="D423" s="74">
        <f t="shared" ref="D423:D425" si="60">SUM(E423:I423)</f>
        <v>51980.33</v>
      </c>
      <c r="E423" s="84">
        <v>51980.33</v>
      </c>
      <c r="F423" s="104"/>
      <c r="G423" s="104"/>
      <c r="H423" s="107"/>
      <c r="I423" s="129"/>
    </row>
    <row r="424" spans="1:9" s="1" customFormat="1" ht="15.75" x14ac:dyDescent="0.25">
      <c r="A424" s="211"/>
      <c r="B424" s="214"/>
      <c r="C424" s="73" t="s">
        <v>3</v>
      </c>
      <c r="D424" s="74">
        <f t="shared" si="60"/>
        <v>0</v>
      </c>
      <c r="E424" s="104"/>
      <c r="F424" s="104"/>
      <c r="G424" s="104"/>
      <c r="H424" s="73"/>
      <c r="I424" s="129"/>
    </row>
    <row r="425" spans="1:9" s="1" customFormat="1" ht="15.75" x14ac:dyDescent="0.25">
      <c r="A425" s="212"/>
      <c r="B425" s="215"/>
      <c r="C425" s="76" t="s">
        <v>4</v>
      </c>
      <c r="D425" s="77">
        <f t="shared" si="60"/>
        <v>0</v>
      </c>
      <c r="E425" s="106"/>
      <c r="F425" s="106"/>
      <c r="G425" s="106"/>
      <c r="H425" s="76"/>
      <c r="I425" s="130"/>
    </row>
    <row r="426" spans="1:9" s="1" customFormat="1" ht="15.75" x14ac:dyDescent="0.25">
      <c r="A426" s="194" t="s">
        <v>331</v>
      </c>
      <c r="B426" s="194"/>
      <c r="C426" s="194"/>
      <c r="D426" s="194"/>
      <c r="E426" s="194"/>
      <c r="F426" s="194"/>
      <c r="G426" s="194"/>
      <c r="H426" s="194"/>
      <c r="I426" s="194"/>
    </row>
    <row r="427" spans="1:9" s="1" customFormat="1" ht="18.75" customHeight="1" x14ac:dyDescent="0.25">
      <c r="A427" s="219"/>
      <c r="B427" s="222"/>
      <c r="C427" s="223"/>
      <c r="D427" s="223"/>
      <c r="E427" s="223"/>
      <c r="F427" s="223"/>
      <c r="G427" s="223"/>
      <c r="H427" s="223"/>
      <c r="I427" s="224"/>
    </row>
    <row r="428" spans="1:9" s="1" customFormat="1" ht="36.75" customHeight="1" x14ac:dyDescent="0.25">
      <c r="A428" s="219"/>
      <c r="B428" s="213" t="s">
        <v>334</v>
      </c>
      <c r="C428" s="182" t="s">
        <v>332</v>
      </c>
      <c r="D428" s="182"/>
      <c r="E428" s="182"/>
      <c r="F428" s="182"/>
      <c r="G428" s="182"/>
      <c r="H428" s="182"/>
      <c r="I428" s="183"/>
    </row>
    <row r="429" spans="1:9" s="1" customFormat="1" ht="15.75" x14ac:dyDescent="0.25">
      <c r="A429" s="219"/>
      <c r="B429" s="214"/>
      <c r="C429" s="73" t="s">
        <v>5</v>
      </c>
      <c r="D429" s="108">
        <f>SUM(D430:D432)</f>
        <v>30546.35</v>
      </c>
      <c r="E429" s="108">
        <f t="shared" ref="E429:I429" si="61">SUM(E430:E433)</f>
        <v>30546.35</v>
      </c>
      <c r="F429" s="108">
        <f t="shared" si="61"/>
        <v>0</v>
      </c>
      <c r="G429" s="108">
        <f t="shared" si="61"/>
        <v>0</v>
      </c>
      <c r="H429" s="109">
        <f t="shared" si="61"/>
        <v>0</v>
      </c>
      <c r="I429" s="131">
        <f t="shared" si="61"/>
        <v>0</v>
      </c>
    </row>
    <row r="430" spans="1:9" s="1" customFormat="1" ht="15.75" x14ac:dyDescent="0.25">
      <c r="A430" s="219"/>
      <c r="B430" s="214"/>
      <c r="C430" s="73" t="s">
        <v>1</v>
      </c>
      <c r="D430" s="108">
        <f>SUM(E430:I430)</f>
        <v>0</v>
      </c>
      <c r="E430" s="108"/>
      <c r="F430" s="108"/>
      <c r="G430" s="108"/>
      <c r="H430" s="109"/>
      <c r="I430" s="131"/>
    </row>
    <row r="431" spans="1:9" s="1" customFormat="1" ht="15.75" x14ac:dyDescent="0.25">
      <c r="A431" s="219"/>
      <c r="B431" s="214"/>
      <c r="C431" s="73" t="s">
        <v>2</v>
      </c>
      <c r="D431" s="108">
        <f t="shared" ref="D431:D433" si="62">SUM(E431:I431)</f>
        <v>30546.35</v>
      </c>
      <c r="E431" s="108">
        <v>30546.35</v>
      </c>
      <c r="F431" s="108"/>
      <c r="G431" s="108"/>
      <c r="H431" s="109"/>
      <c r="I431" s="131"/>
    </row>
    <row r="432" spans="1:9" s="1" customFormat="1" ht="15.75" x14ac:dyDescent="0.25">
      <c r="A432" s="219"/>
      <c r="B432" s="214"/>
      <c r="C432" s="73" t="s">
        <v>3</v>
      </c>
      <c r="D432" s="108">
        <f t="shared" si="62"/>
        <v>0</v>
      </c>
      <c r="E432" s="108"/>
      <c r="F432" s="108"/>
      <c r="G432" s="108"/>
      <c r="H432" s="109"/>
      <c r="I432" s="131"/>
    </row>
    <row r="433" spans="1:9" s="1" customFormat="1" ht="15.75" x14ac:dyDescent="0.25">
      <c r="A433" s="220"/>
      <c r="B433" s="215"/>
      <c r="C433" s="76" t="s">
        <v>4</v>
      </c>
      <c r="D433" s="110">
        <f t="shared" si="62"/>
        <v>0</v>
      </c>
      <c r="E433" s="110"/>
      <c r="F433" s="110"/>
      <c r="G433" s="110"/>
      <c r="H433" s="111"/>
      <c r="I433" s="132"/>
    </row>
    <row r="434" spans="1:9" s="1" customFormat="1" ht="15.75" x14ac:dyDescent="0.25">
      <c r="A434" s="194" t="s">
        <v>335</v>
      </c>
      <c r="B434" s="194"/>
      <c r="C434" s="194"/>
      <c r="D434" s="194"/>
      <c r="E434" s="194"/>
      <c r="F434" s="194"/>
      <c r="G434" s="194"/>
      <c r="H434" s="194"/>
      <c r="I434" s="194"/>
    </row>
    <row r="435" spans="1:9" s="1" customFormat="1" ht="18.75" customHeight="1" x14ac:dyDescent="0.25">
      <c r="A435" s="211"/>
      <c r="B435" s="165" t="s">
        <v>336</v>
      </c>
      <c r="C435" s="166"/>
      <c r="D435" s="166"/>
      <c r="E435" s="166"/>
      <c r="F435" s="166"/>
      <c r="G435" s="166"/>
      <c r="H435" s="166"/>
      <c r="I435" s="167"/>
    </row>
    <row r="436" spans="1:9" s="1" customFormat="1" ht="18.75" customHeight="1" x14ac:dyDescent="0.25">
      <c r="A436" s="211"/>
      <c r="B436" s="213" t="s">
        <v>340</v>
      </c>
      <c r="C436" s="182" t="s">
        <v>337</v>
      </c>
      <c r="D436" s="182"/>
      <c r="E436" s="182"/>
      <c r="F436" s="182"/>
      <c r="G436" s="182"/>
      <c r="H436" s="182"/>
      <c r="I436" s="183"/>
    </row>
    <row r="437" spans="1:9" s="1" customFormat="1" ht="15.75" x14ac:dyDescent="0.25">
      <c r="A437" s="211"/>
      <c r="B437" s="214"/>
      <c r="C437" s="73" t="s">
        <v>5</v>
      </c>
      <c r="D437" s="80">
        <f>SUM(D438:D441)</f>
        <v>9114</v>
      </c>
      <c r="E437" s="80">
        <f t="shared" ref="E437:I437" si="63">SUM(E438:E441)</f>
        <v>9114</v>
      </c>
      <c r="F437" s="80">
        <f t="shared" si="63"/>
        <v>0</v>
      </c>
      <c r="G437" s="80">
        <f t="shared" si="63"/>
        <v>0</v>
      </c>
      <c r="H437" s="96">
        <f t="shared" si="63"/>
        <v>0</v>
      </c>
      <c r="I437" s="97">
        <f t="shared" si="63"/>
        <v>0</v>
      </c>
    </row>
    <row r="438" spans="1:9" s="1" customFormat="1" ht="15.75" x14ac:dyDescent="0.25">
      <c r="A438" s="211"/>
      <c r="B438" s="214"/>
      <c r="C438" s="73" t="s">
        <v>1</v>
      </c>
      <c r="D438" s="80"/>
      <c r="E438" s="80"/>
      <c r="F438" s="80"/>
      <c r="G438" s="80"/>
      <c r="H438" s="96"/>
      <c r="I438" s="97"/>
    </row>
    <row r="439" spans="1:9" s="1" customFormat="1" ht="15.75" x14ac:dyDescent="0.25">
      <c r="A439" s="211"/>
      <c r="B439" s="214"/>
      <c r="C439" s="73" t="s">
        <v>2</v>
      </c>
      <c r="D439" s="80">
        <f>E439</f>
        <v>9114</v>
      </c>
      <c r="E439" s="80">
        <v>9114</v>
      </c>
      <c r="F439" s="80"/>
      <c r="G439" s="80"/>
      <c r="H439" s="96"/>
      <c r="I439" s="97"/>
    </row>
    <row r="440" spans="1:9" s="1" customFormat="1" ht="15.75" x14ac:dyDescent="0.25">
      <c r="A440" s="211"/>
      <c r="B440" s="214"/>
      <c r="C440" s="73" t="s">
        <v>3</v>
      </c>
      <c r="D440" s="80"/>
      <c r="E440" s="80"/>
      <c r="F440" s="80"/>
      <c r="G440" s="80"/>
      <c r="H440" s="96"/>
      <c r="I440" s="97"/>
    </row>
    <row r="441" spans="1:9" s="1" customFormat="1" ht="15.75" x14ac:dyDescent="0.25">
      <c r="A441" s="212"/>
      <c r="B441" s="215"/>
      <c r="C441" s="76" t="s">
        <v>4</v>
      </c>
      <c r="D441" s="82"/>
      <c r="E441" s="82"/>
      <c r="F441" s="82"/>
      <c r="G441" s="82"/>
      <c r="H441" s="98"/>
      <c r="I441" s="99"/>
    </row>
    <row r="442" spans="1:9" s="1" customFormat="1" ht="15.75" x14ac:dyDescent="0.25">
      <c r="A442" s="194" t="s">
        <v>338</v>
      </c>
      <c r="B442" s="194"/>
      <c r="C442" s="194"/>
      <c r="D442" s="194"/>
      <c r="E442" s="194"/>
      <c r="F442" s="194"/>
      <c r="G442" s="194"/>
      <c r="H442" s="194"/>
      <c r="I442" s="194"/>
    </row>
    <row r="443" spans="1:9" s="1" customFormat="1" ht="18.75" customHeight="1" x14ac:dyDescent="0.25">
      <c r="A443" s="219"/>
      <c r="B443" s="165"/>
      <c r="C443" s="166"/>
      <c r="D443" s="166"/>
      <c r="E443" s="166"/>
      <c r="F443" s="166"/>
      <c r="G443" s="166"/>
      <c r="H443" s="166"/>
      <c r="I443" s="167"/>
    </row>
    <row r="444" spans="1:9" s="1" customFormat="1" ht="18.75" customHeight="1" x14ac:dyDescent="0.25">
      <c r="A444" s="219"/>
      <c r="B444" s="213" t="s">
        <v>341</v>
      </c>
      <c r="C444" s="182" t="s">
        <v>339</v>
      </c>
      <c r="D444" s="182"/>
      <c r="E444" s="182"/>
      <c r="F444" s="182"/>
      <c r="G444" s="182"/>
      <c r="H444" s="182"/>
      <c r="I444" s="183"/>
    </row>
    <row r="445" spans="1:9" s="1" customFormat="1" ht="15.75" x14ac:dyDescent="0.25">
      <c r="A445" s="219"/>
      <c r="B445" s="214"/>
      <c r="C445" s="73" t="s">
        <v>5</v>
      </c>
      <c r="D445" s="58">
        <f>SUM(D446:D448)</f>
        <v>16412</v>
      </c>
      <c r="E445" s="80">
        <f t="shared" ref="E445:I445" si="64">SUM(E446:E449)</f>
        <v>6294</v>
      </c>
      <c r="F445" s="80">
        <f t="shared" si="64"/>
        <v>6628</v>
      </c>
      <c r="G445" s="80">
        <f t="shared" si="64"/>
        <v>3490</v>
      </c>
      <c r="H445" s="96">
        <f t="shared" si="64"/>
        <v>0</v>
      </c>
      <c r="I445" s="97">
        <f t="shared" si="64"/>
        <v>0</v>
      </c>
    </row>
    <row r="446" spans="1:9" s="1" customFormat="1" ht="15.75" x14ac:dyDescent="0.25">
      <c r="A446" s="219"/>
      <c r="B446" s="214"/>
      <c r="C446" s="73" t="s">
        <v>1</v>
      </c>
      <c r="D446" s="74">
        <f>SUM(E446:I446)</f>
        <v>0</v>
      </c>
      <c r="E446" s="80"/>
      <c r="F446" s="80"/>
      <c r="G446" s="80"/>
      <c r="H446" s="96"/>
      <c r="I446" s="97"/>
    </row>
    <row r="447" spans="1:9" s="1" customFormat="1" ht="15.75" x14ac:dyDescent="0.25">
      <c r="A447" s="219"/>
      <c r="B447" s="214"/>
      <c r="C447" s="73" t="s">
        <v>2</v>
      </c>
      <c r="D447" s="74">
        <f t="shared" ref="D447:D449" si="65">SUM(E447:I447)</f>
        <v>16412</v>
      </c>
      <c r="E447" s="80">
        <v>6294</v>
      </c>
      <c r="F447" s="80">
        <v>6628</v>
      </c>
      <c r="G447" s="80">
        <v>3490</v>
      </c>
      <c r="H447" s="96"/>
      <c r="I447" s="97"/>
    </row>
    <row r="448" spans="1:9" s="1" customFormat="1" ht="15.75" x14ac:dyDescent="0.25">
      <c r="A448" s="219"/>
      <c r="B448" s="214"/>
      <c r="C448" s="73" t="s">
        <v>3</v>
      </c>
      <c r="D448" s="74">
        <f t="shared" si="65"/>
        <v>0</v>
      </c>
      <c r="E448" s="80"/>
      <c r="F448" s="80"/>
      <c r="G448" s="80"/>
      <c r="H448" s="96"/>
      <c r="I448" s="97"/>
    </row>
    <row r="449" spans="1:9" s="1" customFormat="1" ht="15.75" x14ac:dyDescent="0.25">
      <c r="A449" s="220"/>
      <c r="B449" s="215"/>
      <c r="C449" s="76" t="s">
        <v>4</v>
      </c>
      <c r="D449" s="77">
        <f t="shared" si="65"/>
        <v>0</v>
      </c>
      <c r="E449" s="82"/>
      <c r="F449" s="82"/>
      <c r="G449" s="82"/>
      <c r="H449" s="98"/>
      <c r="I449" s="99"/>
    </row>
    <row r="450" spans="1:9" s="1" customFormat="1" ht="15.75" customHeight="1" x14ac:dyDescent="0.25">
      <c r="A450" s="165" t="s">
        <v>9</v>
      </c>
      <c r="B450" s="166"/>
      <c r="C450" s="166"/>
      <c r="D450" s="166"/>
      <c r="E450" s="166"/>
      <c r="F450" s="166"/>
      <c r="G450" s="166"/>
      <c r="H450" s="166"/>
      <c r="I450" s="167"/>
    </row>
    <row r="451" spans="1:9" s="1" customFormat="1" ht="18.75" customHeight="1" x14ac:dyDescent="0.25">
      <c r="A451" s="221"/>
      <c r="B451" s="165"/>
      <c r="C451" s="166"/>
      <c r="D451" s="166"/>
      <c r="E451" s="166"/>
      <c r="F451" s="166"/>
      <c r="G451" s="166"/>
      <c r="H451" s="166"/>
      <c r="I451" s="167"/>
    </row>
    <row r="452" spans="1:9" s="1" customFormat="1" ht="24.75" customHeight="1" x14ac:dyDescent="0.25">
      <c r="A452" s="211"/>
      <c r="B452" s="213" t="s">
        <v>345</v>
      </c>
      <c r="C452" s="216" t="s">
        <v>40</v>
      </c>
      <c r="D452" s="217"/>
      <c r="E452" s="217"/>
      <c r="F452" s="217"/>
      <c r="G452" s="217"/>
      <c r="H452" s="217"/>
      <c r="I452" s="218"/>
    </row>
    <row r="453" spans="1:9" s="1" customFormat="1" ht="15.75" x14ac:dyDescent="0.25">
      <c r="A453" s="211"/>
      <c r="B453" s="214"/>
      <c r="C453" s="73" t="s">
        <v>5</v>
      </c>
      <c r="D453" s="58">
        <f>SUM(D454:D457)</f>
        <v>218000</v>
      </c>
      <c r="E453" s="58">
        <f t="shared" ref="E453:I453" si="66">SUM(E454:E457)</f>
        <v>60000</v>
      </c>
      <c r="F453" s="58">
        <f t="shared" si="66"/>
        <v>105000</v>
      </c>
      <c r="G453" s="58">
        <f t="shared" si="66"/>
        <v>53000</v>
      </c>
      <c r="H453" s="103">
        <f t="shared" si="66"/>
        <v>0</v>
      </c>
      <c r="I453" s="93">
        <f t="shared" si="66"/>
        <v>0</v>
      </c>
    </row>
    <row r="454" spans="1:9" s="1" customFormat="1" ht="15.75" x14ac:dyDescent="0.25">
      <c r="A454" s="211"/>
      <c r="B454" s="214"/>
      <c r="C454" s="73" t="s">
        <v>1</v>
      </c>
      <c r="D454" s="74">
        <f>SUM(E454:I454)</f>
        <v>0</v>
      </c>
      <c r="E454" s="74"/>
      <c r="F454" s="74"/>
      <c r="G454" s="74"/>
      <c r="H454" s="75"/>
      <c r="I454" s="133"/>
    </row>
    <row r="455" spans="1:9" s="1" customFormat="1" ht="15.75" x14ac:dyDescent="0.25">
      <c r="A455" s="211"/>
      <c r="B455" s="214"/>
      <c r="C455" s="73" t="s">
        <v>2</v>
      </c>
      <c r="D455" s="74">
        <f t="shared" ref="D455:D457" si="67">SUM(E455:I455)</f>
        <v>218000</v>
      </c>
      <c r="E455" s="74">
        <f>60000</f>
        <v>60000</v>
      </c>
      <c r="F455" s="74">
        <f>105000</f>
        <v>105000</v>
      </c>
      <c r="G455" s="74">
        <v>53000</v>
      </c>
      <c r="H455" s="75"/>
      <c r="I455" s="133"/>
    </row>
    <row r="456" spans="1:9" s="1" customFormat="1" ht="15.75" x14ac:dyDescent="0.25">
      <c r="A456" s="211"/>
      <c r="B456" s="214"/>
      <c r="C456" s="73" t="s">
        <v>3</v>
      </c>
      <c r="D456" s="74">
        <f t="shared" si="67"/>
        <v>0</v>
      </c>
      <c r="E456" s="74"/>
      <c r="F456" s="74"/>
      <c r="G456" s="74"/>
      <c r="H456" s="75"/>
      <c r="I456" s="125"/>
    </row>
    <row r="457" spans="1:9" s="1" customFormat="1" ht="15.75" x14ac:dyDescent="0.25">
      <c r="A457" s="212"/>
      <c r="B457" s="215"/>
      <c r="C457" s="76" t="s">
        <v>4</v>
      </c>
      <c r="D457" s="77">
        <f t="shared" si="67"/>
        <v>0</v>
      </c>
      <c r="E457" s="77"/>
      <c r="F457" s="77"/>
      <c r="G457" s="77"/>
      <c r="H457" s="78"/>
      <c r="I457" s="126"/>
    </row>
    <row r="458" spans="1:9" s="1" customFormat="1" ht="15.75" x14ac:dyDescent="0.25">
      <c r="A458" s="194" t="s">
        <v>342</v>
      </c>
      <c r="B458" s="194"/>
      <c r="C458" s="194"/>
      <c r="D458" s="194"/>
      <c r="E458" s="194"/>
      <c r="F458" s="194"/>
      <c r="G458" s="194"/>
      <c r="H458" s="194"/>
      <c r="I458" s="194"/>
    </row>
    <row r="459" spans="1:9" s="1" customFormat="1" ht="18.75" customHeight="1" x14ac:dyDescent="0.25">
      <c r="A459" s="211"/>
      <c r="B459" s="165"/>
      <c r="C459" s="166"/>
      <c r="D459" s="166"/>
      <c r="E459" s="166"/>
      <c r="F459" s="166"/>
      <c r="G459" s="166"/>
      <c r="H459" s="166"/>
      <c r="I459" s="167"/>
    </row>
    <row r="460" spans="1:9" s="1" customFormat="1" ht="51" customHeight="1" x14ac:dyDescent="0.25">
      <c r="A460" s="211"/>
      <c r="B460" s="213" t="s">
        <v>346</v>
      </c>
      <c r="C460" s="182" t="s">
        <v>372</v>
      </c>
      <c r="D460" s="182"/>
      <c r="E460" s="182"/>
      <c r="F460" s="182"/>
      <c r="G460" s="182"/>
      <c r="H460" s="182"/>
      <c r="I460" s="183"/>
    </row>
    <row r="461" spans="1:9" s="1" customFormat="1" ht="15.75" x14ac:dyDescent="0.25">
      <c r="A461" s="211"/>
      <c r="B461" s="214"/>
      <c r="C461" s="73" t="s">
        <v>5</v>
      </c>
      <c r="D461" s="58">
        <f>SUM(D462:D464)</f>
        <v>22000</v>
      </c>
      <c r="E461" s="80">
        <f t="shared" ref="E461:I461" si="68">SUM(E462:E465)</f>
        <v>22000</v>
      </c>
      <c r="F461" s="80">
        <f t="shared" si="68"/>
        <v>0</v>
      </c>
      <c r="G461" s="80">
        <f t="shared" si="68"/>
        <v>0</v>
      </c>
      <c r="H461" s="96">
        <f t="shared" si="68"/>
        <v>0</v>
      </c>
      <c r="I461" s="97">
        <f t="shared" si="68"/>
        <v>0</v>
      </c>
    </row>
    <row r="462" spans="1:9" s="1" customFormat="1" ht="15.75" x14ac:dyDescent="0.25">
      <c r="A462" s="211"/>
      <c r="B462" s="214"/>
      <c r="C462" s="73" t="s">
        <v>1</v>
      </c>
      <c r="D462" s="74">
        <f>SUM(E462:I462)</f>
        <v>0</v>
      </c>
      <c r="E462" s="80"/>
      <c r="F462" s="80"/>
      <c r="G462" s="80"/>
      <c r="H462" s="96"/>
      <c r="I462" s="97"/>
    </row>
    <row r="463" spans="1:9" s="1" customFormat="1" ht="15.75" x14ac:dyDescent="0.25">
      <c r="A463" s="211"/>
      <c r="B463" s="214"/>
      <c r="C463" s="73" t="s">
        <v>2</v>
      </c>
      <c r="D463" s="74">
        <f t="shared" ref="D463:D465" si="69">SUM(E463:I463)</f>
        <v>22000</v>
      </c>
      <c r="E463" s="80">
        <v>22000</v>
      </c>
      <c r="F463" s="80"/>
      <c r="G463" s="80"/>
      <c r="H463" s="96"/>
      <c r="I463" s="97"/>
    </row>
    <row r="464" spans="1:9" s="1" customFormat="1" ht="15.75" x14ac:dyDescent="0.25">
      <c r="A464" s="211"/>
      <c r="B464" s="214"/>
      <c r="C464" s="73" t="s">
        <v>3</v>
      </c>
      <c r="D464" s="74">
        <f t="shared" si="69"/>
        <v>0</v>
      </c>
      <c r="E464" s="80"/>
      <c r="F464" s="80"/>
      <c r="G464" s="80"/>
      <c r="H464" s="96"/>
      <c r="I464" s="97"/>
    </row>
    <row r="465" spans="1:9" s="1" customFormat="1" ht="15.75" x14ac:dyDescent="0.25">
      <c r="A465" s="212"/>
      <c r="B465" s="215"/>
      <c r="C465" s="76" t="s">
        <v>4</v>
      </c>
      <c r="D465" s="77">
        <f t="shared" si="69"/>
        <v>0</v>
      </c>
      <c r="E465" s="82"/>
      <c r="F465" s="82"/>
      <c r="G465" s="82"/>
      <c r="H465" s="98"/>
      <c r="I465" s="99"/>
    </row>
    <row r="466" spans="1:9" s="1" customFormat="1" ht="15.75" x14ac:dyDescent="0.25">
      <c r="A466" s="194" t="s">
        <v>342</v>
      </c>
      <c r="B466" s="194"/>
      <c r="C466" s="194"/>
      <c r="D466" s="194"/>
      <c r="E466" s="194"/>
      <c r="F466" s="194"/>
      <c r="G466" s="194"/>
      <c r="H466" s="194"/>
      <c r="I466" s="194"/>
    </row>
    <row r="467" spans="1:9" s="1" customFormat="1" ht="18.75" customHeight="1" x14ac:dyDescent="0.25">
      <c r="A467" s="211"/>
      <c r="B467" s="165"/>
      <c r="C467" s="166"/>
      <c r="D467" s="166"/>
      <c r="E467" s="166"/>
      <c r="F467" s="166"/>
      <c r="G467" s="166"/>
      <c r="H467" s="166"/>
      <c r="I467" s="167"/>
    </row>
    <row r="468" spans="1:9" s="1" customFormat="1" ht="48.75" customHeight="1" x14ac:dyDescent="0.25">
      <c r="A468" s="211"/>
      <c r="B468" s="213" t="s">
        <v>347</v>
      </c>
      <c r="C468" s="182" t="s">
        <v>373</v>
      </c>
      <c r="D468" s="182"/>
      <c r="E468" s="182"/>
      <c r="F468" s="182"/>
      <c r="G468" s="182"/>
      <c r="H468" s="182"/>
      <c r="I468" s="183"/>
    </row>
    <row r="469" spans="1:9" s="1" customFormat="1" ht="15.75" x14ac:dyDescent="0.25">
      <c r="A469" s="211"/>
      <c r="B469" s="214"/>
      <c r="C469" s="73" t="s">
        <v>5</v>
      </c>
      <c r="D469" s="58">
        <f>SUM(D470:D472)</f>
        <v>22000</v>
      </c>
      <c r="E469" s="80">
        <f t="shared" ref="E469:I469" si="70">SUM(E470:E473)</f>
        <v>22000</v>
      </c>
      <c r="F469" s="80">
        <f t="shared" si="70"/>
        <v>0</v>
      </c>
      <c r="G469" s="80">
        <f t="shared" si="70"/>
        <v>0</v>
      </c>
      <c r="H469" s="96">
        <f t="shared" si="70"/>
        <v>0</v>
      </c>
      <c r="I469" s="97">
        <f t="shared" si="70"/>
        <v>0</v>
      </c>
    </row>
    <row r="470" spans="1:9" s="1" customFormat="1" ht="15.75" x14ac:dyDescent="0.25">
      <c r="A470" s="211"/>
      <c r="B470" s="214"/>
      <c r="C470" s="73" t="s">
        <v>1</v>
      </c>
      <c r="D470" s="74">
        <f>SUM(E470:I470)</f>
        <v>0</v>
      </c>
      <c r="E470" s="80"/>
      <c r="F470" s="80"/>
      <c r="G470" s="80"/>
      <c r="H470" s="96"/>
      <c r="I470" s="97"/>
    </row>
    <row r="471" spans="1:9" s="1" customFormat="1" ht="15.75" x14ac:dyDescent="0.25">
      <c r="A471" s="211"/>
      <c r="B471" s="214"/>
      <c r="C471" s="73" t="s">
        <v>2</v>
      </c>
      <c r="D471" s="74">
        <f t="shared" ref="D471:D473" si="71">SUM(E471:I471)</f>
        <v>22000</v>
      </c>
      <c r="E471" s="80">
        <v>22000</v>
      </c>
      <c r="F471" s="80"/>
      <c r="G471" s="80"/>
      <c r="H471" s="96"/>
      <c r="I471" s="97"/>
    </row>
    <row r="472" spans="1:9" s="1" customFormat="1" ht="15.75" x14ac:dyDescent="0.25">
      <c r="A472" s="211"/>
      <c r="B472" s="214"/>
      <c r="C472" s="73" t="s">
        <v>3</v>
      </c>
      <c r="D472" s="74">
        <f t="shared" si="71"/>
        <v>0</v>
      </c>
      <c r="E472" s="80"/>
      <c r="F472" s="80"/>
      <c r="G472" s="80"/>
      <c r="H472" s="96"/>
      <c r="I472" s="97"/>
    </row>
    <row r="473" spans="1:9" s="1" customFormat="1" ht="15.75" x14ac:dyDescent="0.25">
      <c r="A473" s="212"/>
      <c r="B473" s="215"/>
      <c r="C473" s="76" t="s">
        <v>4</v>
      </c>
      <c r="D473" s="77">
        <f t="shared" si="71"/>
        <v>0</v>
      </c>
      <c r="E473" s="82"/>
      <c r="F473" s="82"/>
      <c r="G473" s="82"/>
      <c r="H473" s="98"/>
      <c r="I473" s="99"/>
    </row>
    <row r="474" spans="1:9" s="1" customFormat="1" ht="15.75" x14ac:dyDescent="0.25">
      <c r="A474" s="194" t="s">
        <v>342</v>
      </c>
      <c r="B474" s="194"/>
      <c r="C474" s="194"/>
      <c r="D474" s="194"/>
      <c r="E474" s="194"/>
      <c r="F474" s="194"/>
      <c r="G474" s="194"/>
      <c r="H474" s="194"/>
      <c r="I474" s="194"/>
    </row>
    <row r="475" spans="1:9" s="1" customFormat="1" ht="18.75" customHeight="1" x14ac:dyDescent="0.25">
      <c r="A475" s="211"/>
      <c r="B475" s="165"/>
      <c r="C475" s="166"/>
      <c r="D475" s="166"/>
      <c r="E475" s="166"/>
      <c r="F475" s="166"/>
      <c r="G475" s="166"/>
      <c r="H475" s="166"/>
      <c r="I475" s="167"/>
    </row>
    <row r="476" spans="1:9" s="1" customFormat="1" ht="36.75" customHeight="1" x14ac:dyDescent="0.25">
      <c r="A476" s="211"/>
      <c r="B476" s="213" t="s">
        <v>348</v>
      </c>
      <c r="C476" s="182" t="s">
        <v>44</v>
      </c>
      <c r="D476" s="182"/>
      <c r="E476" s="182"/>
      <c r="F476" s="182"/>
      <c r="G476" s="182"/>
      <c r="H476" s="182"/>
      <c r="I476" s="183"/>
    </row>
    <row r="477" spans="1:9" s="1" customFormat="1" ht="15.75" x14ac:dyDescent="0.25">
      <c r="A477" s="211"/>
      <c r="B477" s="214"/>
      <c r="C477" s="73" t="s">
        <v>5</v>
      </c>
      <c r="D477" s="58">
        <f>SUM(D478:D481)</f>
        <v>170040.21999999997</v>
      </c>
      <c r="E477" s="80">
        <f t="shared" ref="E477:I477" si="72">SUM(E478:E481)</f>
        <v>6050.0000000000027</v>
      </c>
      <c r="F477" s="80">
        <f t="shared" si="72"/>
        <v>163990.21999999997</v>
      </c>
      <c r="G477" s="80">
        <f t="shared" si="72"/>
        <v>0</v>
      </c>
      <c r="H477" s="96">
        <f t="shared" si="72"/>
        <v>0</v>
      </c>
      <c r="I477" s="97">
        <f t="shared" si="72"/>
        <v>0</v>
      </c>
    </row>
    <row r="478" spans="1:9" s="1" customFormat="1" ht="15.75" x14ac:dyDescent="0.25">
      <c r="A478" s="211"/>
      <c r="B478" s="214"/>
      <c r="C478" s="73" t="s">
        <v>1</v>
      </c>
      <c r="D478" s="74">
        <f>SUM(E478:I478)</f>
        <v>0</v>
      </c>
      <c r="E478" s="84"/>
      <c r="F478" s="84"/>
      <c r="G478" s="84"/>
      <c r="H478" s="86"/>
      <c r="I478" s="87"/>
    </row>
    <row r="479" spans="1:9" s="1" customFormat="1" ht="15.75" x14ac:dyDescent="0.25">
      <c r="A479" s="211"/>
      <c r="B479" s="214"/>
      <c r="C479" s="73" t="s">
        <v>2</v>
      </c>
      <c r="D479" s="74">
        <f t="shared" ref="D479:D481" si="73">SUM(E479:I479)</f>
        <v>170040.21999999997</v>
      </c>
      <c r="E479" s="84">
        <f>115281.3-90000-15000-4231.3</f>
        <v>6050.0000000000027</v>
      </c>
      <c r="F479" s="84">
        <f>54758.92+90000+15000+4231.3</f>
        <v>163990.21999999997</v>
      </c>
      <c r="G479" s="84"/>
      <c r="H479" s="86"/>
      <c r="I479" s="87"/>
    </row>
    <row r="480" spans="1:9" s="1" customFormat="1" ht="15.75" x14ac:dyDescent="0.25">
      <c r="A480" s="211"/>
      <c r="B480" s="214"/>
      <c r="C480" s="73" t="s">
        <v>3</v>
      </c>
      <c r="D480" s="74">
        <f t="shared" si="73"/>
        <v>0</v>
      </c>
      <c r="E480" s="84"/>
      <c r="F480" s="84"/>
      <c r="G480" s="84"/>
      <c r="H480" s="86"/>
      <c r="I480" s="87"/>
    </row>
    <row r="481" spans="1:9" s="1" customFormat="1" ht="15.75" x14ac:dyDescent="0.25">
      <c r="A481" s="212"/>
      <c r="B481" s="215"/>
      <c r="C481" s="76" t="s">
        <v>4</v>
      </c>
      <c r="D481" s="77">
        <f t="shared" si="73"/>
        <v>0</v>
      </c>
      <c r="E481" s="112"/>
      <c r="F481" s="112"/>
      <c r="G481" s="112"/>
      <c r="H481" s="113"/>
      <c r="I481" s="134"/>
    </row>
    <row r="482" spans="1:9" s="1" customFormat="1" ht="15.75" x14ac:dyDescent="0.25">
      <c r="A482" s="194" t="s">
        <v>9</v>
      </c>
      <c r="B482" s="194"/>
      <c r="C482" s="194"/>
      <c r="D482" s="194"/>
      <c r="E482" s="194"/>
      <c r="F482" s="194"/>
      <c r="G482" s="194"/>
      <c r="H482" s="194"/>
      <c r="I482" s="194"/>
    </row>
    <row r="483" spans="1:9" s="1" customFormat="1" ht="18.75" customHeight="1" x14ac:dyDescent="0.25">
      <c r="A483" s="211"/>
      <c r="B483" s="165"/>
      <c r="C483" s="166"/>
      <c r="D483" s="166"/>
      <c r="E483" s="166"/>
      <c r="F483" s="166"/>
      <c r="G483" s="166"/>
      <c r="H483" s="166"/>
      <c r="I483" s="167"/>
    </row>
    <row r="484" spans="1:9" s="1" customFormat="1" ht="15.75" customHeight="1" x14ac:dyDescent="0.25">
      <c r="A484" s="211"/>
      <c r="B484" s="213" t="s">
        <v>366</v>
      </c>
      <c r="C484" s="182" t="s">
        <v>363</v>
      </c>
      <c r="D484" s="182"/>
      <c r="E484" s="182"/>
      <c r="F484" s="182"/>
      <c r="G484" s="182"/>
      <c r="H484" s="182"/>
      <c r="I484" s="183"/>
    </row>
    <row r="485" spans="1:9" s="1" customFormat="1" ht="15.75" x14ac:dyDescent="0.25">
      <c r="A485" s="211"/>
      <c r="B485" s="214"/>
      <c r="C485" s="73" t="s">
        <v>5</v>
      </c>
      <c r="D485" s="58">
        <f>SUM(D486:D489)</f>
        <v>185000</v>
      </c>
      <c r="E485" s="80">
        <f t="shared" ref="E485:I485" si="74">SUM(E486:E489)</f>
        <v>14000</v>
      </c>
      <c r="F485" s="80">
        <f t="shared" si="74"/>
        <v>66000</v>
      </c>
      <c r="G485" s="80">
        <f t="shared" si="74"/>
        <v>105000</v>
      </c>
      <c r="H485" s="96">
        <f t="shared" si="74"/>
        <v>0</v>
      </c>
      <c r="I485" s="97">
        <f t="shared" si="74"/>
        <v>0</v>
      </c>
    </row>
    <row r="486" spans="1:9" s="1" customFormat="1" ht="15.75" x14ac:dyDescent="0.25">
      <c r="A486" s="211"/>
      <c r="B486" s="214"/>
      <c r="C486" s="73" t="s">
        <v>1</v>
      </c>
      <c r="D486" s="74">
        <f>SUM(E486:I486)</f>
        <v>0</v>
      </c>
      <c r="E486" s="84"/>
      <c r="F486" s="84"/>
      <c r="G486" s="84"/>
      <c r="H486" s="86"/>
      <c r="I486" s="87"/>
    </row>
    <row r="487" spans="1:9" s="1" customFormat="1" ht="15.75" x14ac:dyDescent="0.25">
      <c r="A487" s="211"/>
      <c r="B487" s="214"/>
      <c r="C487" s="73" t="s">
        <v>2</v>
      </c>
      <c r="D487" s="74">
        <f t="shared" ref="D487:D489" si="75">SUM(E487:I487)</f>
        <v>185000</v>
      </c>
      <c r="E487" s="84">
        <v>14000</v>
      </c>
      <c r="F487" s="84">
        <v>66000</v>
      </c>
      <c r="G487" s="84">
        <v>105000</v>
      </c>
      <c r="H487" s="86"/>
      <c r="I487" s="87"/>
    </row>
    <row r="488" spans="1:9" s="1" customFormat="1" ht="15.75" x14ac:dyDescent="0.25">
      <c r="A488" s="211"/>
      <c r="B488" s="214"/>
      <c r="C488" s="73" t="s">
        <v>3</v>
      </c>
      <c r="D488" s="74">
        <f t="shared" si="75"/>
        <v>0</v>
      </c>
      <c r="E488" s="84"/>
      <c r="F488" s="84"/>
      <c r="G488" s="84"/>
      <c r="H488" s="86"/>
      <c r="I488" s="87"/>
    </row>
    <row r="489" spans="1:9" s="1" customFormat="1" ht="15.75" x14ac:dyDescent="0.25">
      <c r="A489" s="212"/>
      <c r="B489" s="215"/>
      <c r="C489" s="76" t="s">
        <v>4</v>
      </c>
      <c r="D489" s="77">
        <f t="shared" si="75"/>
        <v>0</v>
      </c>
      <c r="E489" s="112"/>
      <c r="F489" s="112"/>
      <c r="G489" s="112"/>
      <c r="H489" s="113"/>
      <c r="I489" s="134"/>
    </row>
    <row r="490" spans="1:9" s="1" customFormat="1" ht="15.75" x14ac:dyDescent="0.25">
      <c r="A490" s="194" t="s">
        <v>342</v>
      </c>
      <c r="B490" s="194"/>
      <c r="C490" s="194"/>
      <c r="D490" s="194"/>
      <c r="E490" s="194"/>
      <c r="F490" s="194"/>
      <c r="G490" s="194"/>
      <c r="H490" s="194"/>
      <c r="I490" s="194"/>
    </row>
    <row r="491" spans="1:9" s="1" customFormat="1" ht="18.75" customHeight="1" x14ac:dyDescent="0.25">
      <c r="A491" s="211"/>
      <c r="B491" s="165"/>
      <c r="C491" s="166"/>
      <c r="D491" s="166"/>
      <c r="E491" s="166"/>
      <c r="F491" s="166"/>
      <c r="G491" s="166"/>
      <c r="H491" s="166"/>
      <c r="I491" s="167"/>
    </row>
    <row r="492" spans="1:9" s="1" customFormat="1" ht="15.75" customHeight="1" x14ac:dyDescent="0.25">
      <c r="A492" s="211"/>
      <c r="B492" s="213" t="s">
        <v>367</v>
      </c>
      <c r="C492" s="182" t="s">
        <v>364</v>
      </c>
      <c r="D492" s="182"/>
      <c r="E492" s="182"/>
      <c r="F492" s="182"/>
      <c r="G492" s="182"/>
      <c r="H492" s="182"/>
      <c r="I492" s="183"/>
    </row>
    <row r="493" spans="1:9" s="1" customFormat="1" ht="15.75" x14ac:dyDescent="0.25">
      <c r="A493" s="211"/>
      <c r="B493" s="214"/>
      <c r="C493" s="73" t="s">
        <v>5</v>
      </c>
      <c r="D493" s="58">
        <f>SUM(D494:D497)</f>
        <v>108300</v>
      </c>
      <c r="E493" s="80">
        <f t="shared" ref="E493:I493" si="76">SUM(E494:E497)</f>
        <v>22000</v>
      </c>
      <c r="F493" s="80">
        <f t="shared" si="76"/>
        <v>25000</v>
      </c>
      <c r="G493" s="80">
        <f t="shared" si="76"/>
        <v>61300</v>
      </c>
      <c r="H493" s="96">
        <f t="shared" si="76"/>
        <v>0</v>
      </c>
      <c r="I493" s="97">
        <f t="shared" si="76"/>
        <v>0</v>
      </c>
    </row>
    <row r="494" spans="1:9" s="1" customFormat="1" ht="15.75" x14ac:dyDescent="0.25">
      <c r="A494" s="211"/>
      <c r="B494" s="214"/>
      <c r="C494" s="73" t="s">
        <v>1</v>
      </c>
      <c r="D494" s="74">
        <f>SUM(E494:I494)</f>
        <v>0</v>
      </c>
      <c r="E494" s="84"/>
      <c r="F494" s="84"/>
      <c r="G494" s="84"/>
      <c r="H494" s="86"/>
      <c r="I494" s="87"/>
    </row>
    <row r="495" spans="1:9" s="1" customFormat="1" ht="15.75" x14ac:dyDescent="0.25">
      <c r="A495" s="211"/>
      <c r="B495" s="214"/>
      <c r="C495" s="73" t="s">
        <v>2</v>
      </c>
      <c r="D495" s="74">
        <f t="shared" ref="D495:D497" si="77">SUM(E495:I495)</f>
        <v>108300</v>
      </c>
      <c r="E495" s="84">
        <v>22000</v>
      </c>
      <c r="F495" s="84">
        <v>25000</v>
      </c>
      <c r="G495" s="84">
        <v>61300</v>
      </c>
      <c r="H495" s="86"/>
      <c r="I495" s="87"/>
    </row>
    <row r="496" spans="1:9" s="1" customFormat="1" ht="15.75" x14ac:dyDescent="0.25">
      <c r="A496" s="211"/>
      <c r="B496" s="214"/>
      <c r="C496" s="73" t="s">
        <v>3</v>
      </c>
      <c r="D496" s="74">
        <f t="shared" si="77"/>
        <v>0</v>
      </c>
      <c r="E496" s="84"/>
      <c r="F496" s="84"/>
      <c r="G496" s="84"/>
      <c r="H496" s="86"/>
      <c r="I496" s="87"/>
    </row>
    <row r="497" spans="1:9" s="1" customFormat="1" ht="15.75" x14ac:dyDescent="0.25">
      <c r="A497" s="212"/>
      <c r="B497" s="215"/>
      <c r="C497" s="76" t="s">
        <v>4</v>
      </c>
      <c r="D497" s="77">
        <f t="shared" si="77"/>
        <v>0</v>
      </c>
      <c r="E497" s="112"/>
      <c r="F497" s="112"/>
      <c r="G497" s="112"/>
      <c r="H497" s="113"/>
      <c r="I497" s="134"/>
    </row>
    <row r="498" spans="1:9" s="1" customFormat="1" ht="15.75" x14ac:dyDescent="0.25">
      <c r="A498" s="194" t="s">
        <v>342</v>
      </c>
      <c r="B498" s="194"/>
      <c r="C498" s="194"/>
      <c r="D498" s="194"/>
      <c r="E498" s="194"/>
      <c r="F498" s="194"/>
      <c r="G498" s="194"/>
      <c r="H498" s="194"/>
      <c r="I498" s="194"/>
    </row>
    <row r="499" spans="1:9" s="1" customFormat="1" ht="18.75" customHeight="1" x14ac:dyDescent="0.25">
      <c r="A499" s="211"/>
      <c r="B499" s="165"/>
      <c r="C499" s="166"/>
      <c r="D499" s="166"/>
      <c r="E499" s="166"/>
      <c r="F499" s="166"/>
      <c r="G499" s="166"/>
      <c r="H499" s="166"/>
      <c r="I499" s="167"/>
    </row>
    <row r="500" spans="1:9" s="1" customFormat="1" ht="32.25" customHeight="1" x14ac:dyDescent="0.25">
      <c r="A500" s="211"/>
      <c r="B500" s="213" t="s">
        <v>368</v>
      </c>
      <c r="C500" s="182" t="s">
        <v>365</v>
      </c>
      <c r="D500" s="182"/>
      <c r="E500" s="182"/>
      <c r="F500" s="182"/>
      <c r="G500" s="182"/>
      <c r="H500" s="182"/>
      <c r="I500" s="183"/>
    </row>
    <row r="501" spans="1:9" s="1" customFormat="1" ht="15.75" x14ac:dyDescent="0.25">
      <c r="A501" s="211"/>
      <c r="B501" s="214"/>
      <c r="C501" s="73" t="s">
        <v>5</v>
      </c>
      <c r="D501" s="58">
        <f>SUM(D502:D505)</f>
        <v>170775</v>
      </c>
      <c r="E501" s="80">
        <f t="shared" ref="E501:I501" si="78">SUM(E502:E505)</f>
        <v>90000</v>
      </c>
      <c r="F501" s="80">
        <f t="shared" si="78"/>
        <v>80775</v>
      </c>
      <c r="G501" s="80">
        <f t="shared" si="78"/>
        <v>0</v>
      </c>
      <c r="H501" s="96">
        <f t="shared" si="78"/>
        <v>0</v>
      </c>
      <c r="I501" s="97">
        <f t="shared" si="78"/>
        <v>0</v>
      </c>
    </row>
    <row r="502" spans="1:9" s="1" customFormat="1" ht="15.75" x14ac:dyDescent="0.25">
      <c r="A502" s="211"/>
      <c r="B502" s="214"/>
      <c r="C502" s="73" t="s">
        <v>1</v>
      </c>
      <c r="D502" s="74">
        <f>SUM(E502:I502)</f>
        <v>0</v>
      </c>
      <c r="E502" s="84"/>
      <c r="F502" s="84"/>
      <c r="G502" s="84"/>
      <c r="H502" s="86"/>
      <c r="I502" s="87"/>
    </row>
    <row r="503" spans="1:9" s="1" customFormat="1" ht="15.75" x14ac:dyDescent="0.25">
      <c r="A503" s="211"/>
      <c r="B503" s="214"/>
      <c r="C503" s="73" t="s">
        <v>2</v>
      </c>
      <c r="D503" s="74">
        <f t="shared" ref="D503:D505" si="79">SUM(E503:I503)</f>
        <v>170775</v>
      </c>
      <c r="E503" s="84">
        <f>170775-80775</f>
        <v>90000</v>
      </c>
      <c r="F503" s="84">
        <v>80775</v>
      </c>
      <c r="G503" s="84"/>
      <c r="H503" s="86"/>
      <c r="I503" s="87"/>
    </row>
    <row r="504" spans="1:9" s="1" customFormat="1" ht="15.75" x14ac:dyDescent="0.25">
      <c r="A504" s="211"/>
      <c r="B504" s="214"/>
      <c r="C504" s="73" t="s">
        <v>3</v>
      </c>
      <c r="D504" s="74">
        <f t="shared" si="79"/>
        <v>0</v>
      </c>
      <c r="E504" s="84"/>
      <c r="F504" s="84"/>
      <c r="G504" s="84"/>
      <c r="H504" s="86"/>
      <c r="I504" s="87"/>
    </row>
    <row r="505" spans="1:9" s="1" customFormat="1" ht="15.75" x14ac:dyDescent="0.25">
      <c r="A505" s="212"/>
      <c r="B505" s="215"/>
      <c r="C505" s="76" t="s">
        <v>4</v>
      </c>
      <c r="D505" s="77">
        <f t="shared" si="79"/>
        <v>0</v>
      </c>
      <c r="E505" s="112"/>
      <c r="F505" s="112"/>
      <c r="G505" s="112"/>
      <c r="H505" s="113"/>
      <c r="I505" s="134"/>
    </row>
    <row r="506" spans="1:9" s="1" customFormat="1" ht="15.75" x14ac:dyDescent="0.25">
      <c r="A506" s="194" t="s">
        <v>9</v>
      </c>
      <c r="B506" s="194"/>
      <c r="C506" s="194"/>
      <c r="D506" s="194"/>
      <c r="E506" s="194"/>
      <c r="F506" s="194"/>
      <c r="G506" s="194"/>
      <c r="H506" s="194"/>
      <c r="I506" s="194"/>
    </row>
    <row r="507" spans="1:9" s="1" customFormat="1" ht="18.75" customHeight="1" x14ac:dyDescent="0.25">
      <c r="A507" s="211"/>
      <c r="B507" s="165"/>
      <c r="C507" s="166"/>
      <c r="D507" s="166"/>
      <c r="E507" s="166"/>
      <c r="F507" s="166"/>
      <c r="G507" s="166"/>
      <c r="H507" s="166"/>
      <c r="I507" s="167"/>
    </row>
    <row r="508" spans="1:9" s="1" customFormat="1" ht="32.25" customHeight="1" x14ac:dyDescent="0.25">
      <c r="A508" s="211"/>
      <c r="B508" s="213" t="s">
        <v>374</v>
      </c>
      <c r="C508" s="182" t="s">
        <v>375</v>
      </c>
      <c r="D508" s="182"/>
      <c r="E508" s="182"/>
      <c r="F508" s="182"/>
      <c r="G508" s="182"/>
      <c r="H508" s="182"/>
      <c r="I508" s="183"/>
    </row>
    <row r="509" spans="1:9" s="1" customFormat="1" ht="15.75" x14ac:dyDescent="0.25">
      <c r="A509" s="211"/>
      <c r="B509" s="214"/>
      <c r="C509" s="73" t="s">
        <v>5</v>
      </c>
      <c r="D509" s="58">
        <f>SUM(D510:D513)</f>
        <v>10000</v>
      </c>
      <c r="E509" s="80">
        <f t="shared" ref="E509:I509" si="80">SUM(E510:E513)</f>
        <v>10000</v>
      </c>
      <c r="F509" s="80">
        <f t="shared" si="80"/>
        <v>0</v>
      </c>
      <c r="G509" s="80">
        <f t="shared" si="80"/>
        <v>0</v>
      </c>
      <c r="H509" s="96">
        <f t="shared" si="80"/>
        <v>0</v>
      </c>
      <c r="I509" s="97">
        <f t="shared" si="80"/>
        <v>0</v>
      </c>
    </row>
    <row r="510" spans="1:9" s="1" customFormat="1" ht="15.75" x14ac:dyDescent="0.25">
      <c r="A510" s="211"/>
      <c r="B510" s="214"/>
      <c r="C510" s="73" t="s">
        <v>1</v>
      </c>
      <c r="D510" s="74">
        <f>SUM(E510:I510)</f>
        <v>0</v>
      </c>
      <c r="E510" s="84"/>
      <c r="F510" s="84"/>
      <c r="G510" s="84"/>
      <c r="H510" s="86"/>
      <c r="I510" s="87"/>
    </row>
    <row r="511" spans="1:9" s="1" customFormat="1" ht="15.75" x14ac:dyDescent="0.25">
      <c r="A511" s="211"/>
      <c r="B511" s="214"/>
      <c r="C511" s="73" t="s">
        <v>2</v>
      </c>
      <c r="D511" s="74">
        <f t="shared" ref="D511:D513" si="81">SUM(E511:I511)</f>
        <v>10000</v>
      </c>
      <c r="E511" s="84">
        <v>10000</v>
      </c>
      <c r="F511" s="84"/>
      <c r="G511" s="84"/>
      <c r="H511" s="86"/>
      <c r="I511" s="87"/>
    </row>
    <row r="512" spans="1:9" s="1" customFormat="1" ht="15.75" x14ac:dyDescent="0.25">
      <c r="A512" s="211"/>
      <c r="B512" s="214"/>
      <c r="C512" s="73" t="s">
        <v>3</v>
      </c>
      <c r="D512" s="74">
        <f t="shared" si="81"/>
        <v>0</v>
      </c>
      <c r="E512" s="84"/>
      <c r="F512" s="84"/>
      <c r="G512" s="84"/>
      <c r="H512" s="86"/>
      <c r="I512" s="87"/>
    </row>
    <row r="513" spans="1:9" s="1" customFormat="1" ht="15.75" x14ac:dyDescent="0.25">
      <c r="A513" s="212"/>
      <c r="B513" s="215"/>
      <c r="C513" s="76" t="s">
        <v>4</v>
      </c>
      <c r="D513" s="77">
        <f t="shared" si="81"/>
        <v>0</v>
      </c>
      <c r="E513" s="112"/>
      <c r="F513" s="112"/>
      <c r="G513" s="112"/>
      <c r="H513" s="113"/>
      <c r="I513" s="134"/>
    </row>
    <row r="514" spans="1:9" s="1" customFormat="1" ht="15.75" x14ac:dyDescent="0.25">
      <c r="A514" s="194" t="s">
        <v>9</v>
      </c>
      <c r="B514" s="194"/>
      <c r="C514" s="194"/>
      <c r="D514" s="194"/>
      <c r="E514" s="194"/>
      <c r="F514" s="194"/>
      <c r="G514" s="194"/>
      <c r="H514" s="194"/>
      <c r="I514" s="194"/>
    </row>
    <row r="515" spans="1:9" s="1" customFormat="1" ht="18.75" customHeight="1" x14ac:dyDescent="0.25">
      <c r="A515" s="211"/>
      <c r="B515" s="165"/>
      <c r="C515" s="166"/>
      <c r="D515" s="166"/>
      <c r="E515" s="166"/>
      <c r="F515" s="166"/>
      <c r="G515" s="166"/>
      <c r="H515" s="166"/>
      <c r="I515" s="167"/>
    </row>
    <row r="516" spans="1:9" s="1" customFormat="1" ht="17.25" customHeight="1" x14ac:dyDescent="0.25">
      <c r="A516" s="211"/>
      <c r="B516" s="213" t="s">
        <v>374</v>
      </c>
      <c r="C516" s="182" t="s">
        <v>376</v>
      </c>
      <c r="D516" s="182"/>
      <c r="E516" s="182"/>
      <c r="F516" s="182"/>
      <c r="G516" s="182"/>
      <c r="H516" s="182"/>
      <c r="I516" s="183"/>
    </row>
    <row r="517" spans="1:9" s="1" customFormat="1" ht="15.75" x14ac:dyDescent="0.25">
      <c r="A517" s="211"/>
      <c r="B517" s="214"/>
      <c r="C517" s="73" t="s">
        <v>5</v>
      </c>
      <c r="D517" s="58">
        <f>SUM(D518:D521)</f>
        <v>10000</v>
      </c>
      <c r="E517" s="80">
        <f t="shared" ref="E517:I517" si="82">SUM(E518:E521)</f>
        <v>10000</v>
      </c>
      <c r="F517" s="80">
        <f t="shared" si="82"/>
        <v>0</v>
      </c>
      <c r="G517" s="80">
        <f t="shared" si="82"/>
        <v>0</v>
      </c>
      <c r="H517" s="96">
        <f t="shared" si="82"/>
        <v>0</v>
      </c>
      <c r="I517" s="97">
        <f t="shared" si="82"/>
        <v>0</v>
      </c>
    </row>
    <row r="518" spans="1:9" s="1" customFormat="1" ht="15.75" x14ac:dyDescent="0.25">
      <c r="A518" s="211"/>
      <c r="B518" s="214"/>
      <c r="C518" s="73" t="s">
        <v>1</v>
      </c>
      <c r="D518" s="74">
        <f>SUM(E518:I518)</f>
        <v>0</v>
      </c>
      <c r="E518" s="84"/>
      <c r="F518" s="84"/>
      <c r="G518" s="84"/>
      <c r="H518" s="86"/>
      <c r="I518" s="87"/>
    </row>
    <row r="519" spans="1:9" s="1" customFormat="1" ht="15.75" x14ac:dyDescent="0.25">
      <c r="A519" s="211"/>
      <c r="B519" s="214"/>
      <c r="C519" s="73" t="s">
        <v>2</v>
      </c>
      <c r="D519" s="74">
        <f t="shared" ref="D519:D521" si="83">SUM(E519:I519)</f>
        <v>10000</v>
      </c>
      <c r="E519" s="84">
        <v>10000</v>
      </c>
      <c r="F519" s="84"/>
      <c r="G519" s="84"/>
      <c r="H519" s="86"/>
      <c r="I519" s="87"/>
    </row>
    <row r="520" spans="1:9" s="1" customFormat="1" ht="15.75" x14ac:dyDescent="0.25">
      <c r="A520" s="211"/>
      <c r="B520" s="214"/>
      <c r="C520" s="73" t="s">
        <v>3</v>
      </c>
      <c r="D520" s="74">
        <f t="shared" si="83"/>
        <v>0</v>
      </c>
      <c r="E520" s="84"/>
      <c r="F520" s="84"/>
      <c r="G520" s="84"/>
      <c r="H520" s="86"/>
      <c r="I520" s="87"/>
    </row>
    <row r="521" spans="1:9" s="1" customFormat="1" ht="15.75" x14ac:dyDescent="0.25">
      <c r="A521" s="212"/>
      <c r="B521" s="215"/>
      <c r="C521" s="76" t="s">
        <v>4</v>
      </c>
      <c r="D521" s="77">
        <f t="shared" si="83"/>
        <v>0</v>
      </c>
      <c r="E521" s="112"/>
      <c r="F521" s="112"/>
      <c r="G521" s="112"/>
      <c r="H521" s="113"/>
      <c r="I521" s="134"/>
    </row>
    <row r="522" spans="1:9" s="1" customFormat="1" ht="15.75" x14ac:dyDescent="0.25">
      <c r="A522" s="194" t="s">
        <v>9</v>
      </c>
      <c r="B522" s="194"/>
      <c r="C522" s="194"/>
      <c r="D522" s="194"/>
      <c r="E522" s="194"/>
      <c r="F522" s="194"/>
      <c r="G522" s="194"/>
      <c r="H522" s="194"/>
      <c r="I522" s="194"/>
    </row>
    <row r="523" spans="1:9" s="1" customFormat="1" ht="18.75" customHeight="1" x14ac:dyDescent="0.25">
      <c r="A523" s="211"/>
      <c r="B523" s="165"/>
      <c r="C523" s="166"/>
      <c r="D523" s="166"/>
      <c r="E523" s="166"/>
      <c r="F523" s="166"/>
      <c r="G523" s="166"/>
      <c r="H523" s="166"/>
      <c r="I523" s="167"/>
    </row>
    <row r="524" spans="1:9" s="1" customFormat="1" ht="17.25" customHeight="1" x14ac:dyDescent="0.25">
      <c r="A524" s="211"/>
      <c r="B524" s="213" t="s">
        <v>374</v>
      </c>
      <c r="C524" s="182" t="s">
        <v>377</v>
      </c>
      <c r="D524" s="182"/>
      <c r="E524" s="182"/>
      <c r="F524" s="182"/>
      <c r="G524" s="182"/>
      <c r="H524" s="182"/>
      <c r="I524" s="183"/>
    </row>
    <row r="525" spans="1:9" s="1" customFormat="1" ht="15.75" x14ac:dyDescent="0.25">
      <c r="A525" s="211"/>
      <c r="B525" s="214"/>
      <c r="C525" s="73" t="s">
        <v>5</v>
      </c>
      <c r="D525" s="58">
        <f>SUM(D526:D529)</f>
        <v>10000</v>
      </c>
      <c r="E525" s="80">
        <f t="shared" ref="E525:I525" si="84">SUM(E526:E529)</f>
        <v>10000</v>
      </c>
      <c r="F525" s="80">
        <f t="shared" si="84"/>
        <v>0</v>
      </c>
      <c r="G525" s="80">
        <f t="shared" si="84"/>
        <v>0</v>
      </c>
      <c r="H525" s="96">
        <f t="shared" si="84"/>
        <v>0</v>
      </c>
      <c r="I525" s="97">
        <f t="shared" si="84"/>
        <v>0</v>
      </c>
    </row>
    <row r="526" spans="1:9" s="1" customFormat="1" ht="15.75" x14ac:dyDescent="0.25">
      <c r="A526" s="211"/>
      <c r="B526" s="214"/>
      <c r="C526" s="73" t="s">
        <v>1</v>
      </c>
      <c r="D526" s="74">
        <f>SUM(E526:I526)</f>
        <v>0</v>
      </c>
      <c r="E526" s="84"/>
      <c r="F526" s="84"/>
      <c r="G526" s="84"/>
      <c r="H526" s="86"/>
      <c r="I526" s="87"/>
    </row>
    <row r="527" spans="1:9" s="1" customFormat="1" ht="15.75" x14ac:dyDescent="0.25">
      <c r="A527" s="211"/>
      <c r="B527" s="214"/>
      <c r="C527" s="73" t="s">
        <v>2</v>
      </c>
      <c r="D527" s="74">
        <f t="shared" ref="D527:D529" si="85">SUM(E527:I527)</f>
        <v>10000</v>
      </c>
      <c r="E527" s="84">
        <v>10000</v>
      </c>
      <c r="F527" s="84"/>
      <c r="G527" s="84"/>
      <c r="H527" s="86"/>
      <c r="I527" s="87"/>
    </row>
    <row r="528" spans="1:9" s="1" customFormat="1" ht="15.75" x14ac:dyDescent="0.25">
      <c r="A528" s="211"/>
      <c r="B528" s="214"/>
      <c r="C528" s="73" t="s">
        <v>3</v>
      </c>
      <c r="D528" s="74">
        <f t="shared" si="85"/>
        <v>0</v>
      </c>
      <c r="E528" s="84"/>
      <c r="F528" s="84"/>
      <c r="G528" s="84"/>
      <c r="H528" s="86"/>
      <c r="I528" s="87"/>
    </row>
    <row r="529" spans="1:9" s="1" customFormat="1" ht="15.75" x14ac:dyDescent="0.25">
      <c r="A529" s="212"/>
      <c r="B529" s="215"/>
      <c r="C529" s="76" t="s">
        <v>4</v>
      </c>
      <c r="D529" s="77">
        <f t="shared" si="85"/>
        <v>0</v>
      </c>
      <c r="E529" s="112"/>
      <c r="F529" s="112"/>
      <c r="G529" s="112"/>
      <c r="H529" s="113"/>
      <c r="I529" s="134"/>
    </row>
  </sheetData>
  <mergeCells count="331">
    <mergeCell ref="A195:A201"/>
    <mergeCell ref="B195:I195"/>
    <mergeCell ref="B196:B201"/>
    <mergeCell ref="C196:I196"/>
    <mergeCell ref="A171:A177"/>
    <mergeCell ref="A123:A129"/>
    <mergeCell ref="B124:B129"/>
    <mergeCell ref="C124:I124"/>
    <mergeCell ref="B123:I123"/>
    <mergeCell ref="A130:I130"/>
    <mergeCell ref="B131:I131"/>
    <mergeCell ref="A138:I138"/>
    <mergeCell ref="A139:A145"/>
    <mergeCell ref="B139:I139"/>
    <mergeCell ref="B140:B145"/>
    <mergeCell ref="C140:I140"/>
    <mergeCell ref="A131:A137"/>
    <mergeCell ref="B132:B137"/>
    <mergeCell ref="C132:I132"/>
    <mergeCell ref="A146:I146"/>
    <mergeCell ref="A147:A153"/>
    <mergeCell ref="B147:I147"/>
    <mergeCell ref="B148:B153"/>
    <mergeCell ref="C148:I148"/>
    <mergeCell ref="C108:I108"/>
    <mergeCell ref="A34:I34"/>
    <mergeCell ref="A35:A41"/>
    <mergeCell ref="B35:I35"/>
    <mergeCell ref="B36:B41"/>
    <mergeCell ref="C36:I36"/>
    <mergeCell ref="A66:I66"/>
    <mergeCell ref="A91:A97"/>
    <mergeCell ref="B92:B97"/>
    <mergeCell ref="C92:I92"/>
    <mergeCell ref="A90:I90"/>
    <mergeCell ref="A58:I58"/>
    <mergeCell ref="A59:A65"/>
    <mergeCell ref="B59:I59"/>
    <mergeCell ref="B60:B65"/>
    <mergeCell ref="B67:I67"/>
    <mergeCell ref="B68:B73"/>
    <mergeCell ref="C68:I68"/>
    <mergeCell ref="A74:I74"/>
    <mergeCell ref="C84:I84"/>
    <mergeCell ref="A67:A73"/>
    <mergeCell ref="A1:I1"/>
    <mergeCell ref="B18:I18"/>
    <mergeCell ref="A3:C3"/>
    <mergeCell ref="A4:C4"/>
    <mergeCell ref="A5:C5"/>
    <mergeCell ref="A6:C6"/>
    <mergeCell ref="A7:C7"/>
    <mergeCell ref="A9:I9"/>
    <mergeCell ref="A10:A16"/>
    <mergeCell ref="B11:B16"/>
    <mergeCell ref="C11:I11"/>
    <mergeCell ref="B10:I10"/>
    <mergeCell ref="A25:I25"/>
    <mergeCell ref="A26:I26"/>
    <mergeCell ref="A75:A81"/>
    <mergeCell ref="B75:I75"/>
    <mergeCell ref="B76:B81"/>
    <mergeCell ref="C76:I76"/>
    <mergeCell ref="A82:I82"/>
    <mergeCell ref="A17:I17"/>
    <mergeCell ref="B19:B24"/>
    <mergeCell ref="C19:I19"/>
    <mergeCell ref="A27:A33"/>
    <mergeCell ref="B27:I27"/>
    <mergeCell ref="B28:B33"/>
    <mergeCell ref="C28:I28"/>
    <mergeCell ref="A50:I50"/>
    <mergeCell ref="A51:A57"/>
    <mergeCell ref="B51:I51"/>
    <mergeCell ref="B52:B57"/>
    <mergeCell ref="C52:I52"/>
    <mergeCell ref="C60:I60"/>
    <mergeCell ref="A122:I122"/>
    <mergeCell ref="A114:I114"/>
    <mergeCell ref="A98:I98"/>
    <mergeCell ref="A99:A105"/>
    <mergeCell ref="B115:I115"/>
    <mergeCell ref="A42:I42"/>
    <mergeCell ref="A43:A49"/>
    <mergeCell ref="B43:I43"/>
    <mergeCell ref="B44:B49"/>
    <mergeCell ref="C44:I44"/>
    <mergeCell ref="B100:B105"/>
    <mergeCell ref="B99:I99"/>
    <mergeCell ref="A115:A121"/>
    <mergeCell ref="B116:B121"/>
    <mergeCell ref="C116:I116"/>
    <mergeCell ref="C100:I100"/>
    <mergeCell ref="A106:I106"/>
    <mergeCell ref="A107:A113"/>
    <mergeCell ref="B91:I91"/>
    <mergeCell ref="A83:A89"/>
    <mergeCell ref="B107:I107"/>
    <mergeCell ref="B108:B113"/>
    <mergeCell ref="B83:I83"/>
    <mergeCell ref="B84:B89"/>
    <mergeCell ref="A154:I154"/>
    <mergeCell ref="A155:A161"/>
    <mergeCell ref="B155:I155"/>
    <mergeCell ref="B156:B161"/>
    <mergeCell ref="C156:I156"/>
    <mergeCell ref="A194:I194"/>
    <mergeCell ref="A170:I170"/>
    <mergeCell ref="A186:I186"/>
    <mergeCell ref="A187:A193"/>
    <mergeCell ref="B187:I187"/>
    <mergeCell ref="B188:B193"/>
    <mergeCell ref="C188:I188"/>
    <mergeCell ref="A162:I162"/>
    <mergeCell ref="A163:A169"/>
    <mergeCell ref="B163:I163"/>
    <mergeCell ref="B164:B169"/>
    <mergeCell ref="C164:I164"/>
    <mergeCell ref="A178:I178"/>
    <mergeCell ref="A179:A185"/>
    <mergeCell ref="B179:I179"/>
    <mergeCell ref="B180:B185"/>
    <mergeCell ref="C180:I180"/>
    <mergeCell ref="B171:I171"/>
    <mergeCell ref="B172:B177"/>
    <mergeCell ref="C172:I172"/>
    <mergeCell ref="A202:I202"/>
    <mergeCell ref="A203:A209"/>
    <mergeCell ref="B203:I203"/>
    <mergeCell ref="B204:B209"/>
    <mergeCell ref="C204:I204"/>
    <mergeCell ref="A482:I482"/>
    <mergeCell ref="A483:A489"/>
    <mergeCell ref="B483:I483"/>
    <mergeCell ref="B484:B489"/>
    <mergeCell ref="C484:I484"/>
    <mergeCell ref="C236:I236"/>
    <mergeCell ref="A242:I242"/>
    <mergeCell ref="A243:A249"/>
    <mergeCell ref="B243:I243"/>
    <mergeCell ref="B244:B249"/>
    <mergeCell ref="C244:I244"/>
    <mergeCell ref="A250:I250"/>
    <mergeCell ref="A251:A257"/>
    <mergeCell ref="B251:I251"/>
    <mergeCell ref="B252:B257"/>
    <mergeCell ref="C252:I252"/>
    <mergeCell ref="A258:I258"/>
    <mergeCell ref="A259:A265"/>
    <mergeCell ref="A490:I490"/>
    <mergeCell ref="A491:A497"/>
    <mergeCell ref="B491:I491"/>
    <mergeCell ref="B492:B497"/>
    <mergeCell ref="C492:I492"/>
    <mergeCell ref="A210:I210"/>
    <mergeCell ref="A211:A217"/>
    <mergeCell ref="B211:I211"/>
    <mergeCell ref="B212:B217"/>
    <mergeCell ref="C212:I212"/>
    <mergeCell ref="A218:I218"/>
    <mergeCell ref="A219:A225"/>
    <mergeCell ref="B219:I219"/>
    <mergeCell ref="B220:B225"/>
    <mergeCell ref="C220:I220"/>
    <mergeCell ref="A226:I226"/>
    <mergeCell ref="A227:A233"/>
    <mergeCell ref="B227:I227"/>
    <mergeCell ref="B228:B233"/>
    <mergeCell ref="C228:I228"/>
    <mergeCell ref="A234:I234"/>
    <mergeCell ref="A235:A241"/>
    <mergeCell ref="B235:I235"/>
    <mergeCell ref="B236:B241"/>
    <mergeCell ref="B259:I259"/>
    <mergeCell ref="B260:B265"/>
    <mergeCell ref="C260:I260"/>
    <mergeCell ref="A266:I266"/>
    <mergeCell ref="A267:A273"/>
    <mergeCell ref="B267:I267"/>
    <mergeCell ref="B268:B273"/>
    <mergeCell ref="C268:I268"/>
    <mergeCell ref="A274:I274"/>
    <mergeCell ref="A275:A281"/>
    <mergeCell ref="B275:I275"/>
    <mergeCell ref="B276:B281"/>
    <mergeCell ref="C276:I276"/>
    <mergeCell ref="A282:I282"/>
    <mergeCell ref="A283:A289"/>
    <mergeCell ref="B283:I283"/>
    <mergeCell ref="B284:B289"/>
    <mergeCell ref="C284:I284"/>
    <mergeCell ref="A290:I290"/>
    <mergeCell ref="A291:A297"/>
    <mergeCell ref="B291:I291"/>
    <mergeCell ref="B292:B297"/>
    <mergeCell ref="C292:I292"/>
    <mergeCell ref="A298:I298"/>
    <mergeCell ref="A299:A305"/>
    <mergeCell ref="B299:I299"/>
    <mergeCell ref="B300:B305"/>
    <mergeCell ref="C300:I300"/>
    <mergeCell ref="A306:I306"/>
    <mergeCell ref="A307:A313"/>
    <mergeCell ref="B307:I307"/>
    <mergeCell ref="B308:B313"/>
    <mergeCell ref="C308:I308"/>
    <mergeCell ref="A314:I314"/>
    <mergeCell ref="A315:A321"/>
    <mergeCell ref="B315:I315"/>
    <mergeCell ref="B316:B321"/>
    <mergeCell ref="C316:I316"/>
    <mergeCell ref="A322:I322"/>
    <mergeCell ref="A323:A329"/>
    <mergeCell ref="B323:I323"/>
    <mergeCell ref="B324:B329"/>
    <mergeCell ref="C324:I324"/>
    <mergeCell ref="A330:I330"/>
    <mergeCell ref="A331:A337"/>
    <mergeCell ref="B331:I331"/>
    <mergeCell ref="B332:B337"/>
    <mergeCell ref="C332:I332"/>
    <mergeCell ref="A338:I338"/>
    <mergeCell ref="A339:A345"/>
    <mergeCell ref="B339:I339"/>
    <mergeCell ref="B340:B345"/>
    <mergeCell ref="C340:I340"/>
    <mergeCell ref="A346:I346"/>
    <mergeCell ref="A347:A353"/>
    <mergeCell ref="B347:I347"/>
    <mergeCell ref="B348:B353"/>
    <mergeCell ref="C348:I348"/>
    <mergeCell ref="A354:I354"/>
    <mergeCell ref="A355:A361"/>
    <mergeCell ref="B355:I355"/>
    <mergeCell ref="B356:B361"/>
    <mergeCell ref="C356:I356"/>
    <mergeCell ref="A362:I362"/>
    <mergeCell ref="A363:A369"/>
    <mergeCell ref="B363:I363"/>
    <mergeCell ref="B364:B369"/>
    <mergeCell ref="C364:I364"/>
    <mergeCell ref="A387:A393"/>
    <mergeCell ref="B387:I387"/>
    <mergeCell ref="B388:B393"/>
    <mergeCell ref="C388:I388"/>
    <mergeCell ref="A386:I386"/>
    <mergeCell ref="A370:I370"/>
    <mergeCell ref="A371:A377"/>
    <mergeCell ref="B371:I371"/>
    <mergeCell ref="B372:B377"/>
    <mergeCell ref="C372:I372"/>
    <mergeCell ref="A378:I378"/>
    <mergeCell ref="A379:A385"/>
    <mergeCell ref="B379:I379"/>
    <mergeCell ref="B380:B385"/>
    <mergeCell ref="C380:I380"/>
    <mergeCell ref="A402:I402"/>
    <mergeCell ref="B412:B417"/>
    <mergeCell ref="C412:I412"/>
    <mergeCell ref="A403:A409"/>
    <mergeCell ref="B403:I403"/>
    <mergeCell ref="B404:B409"/>
    <mergeCell ref="A394:I394"/>
    <mergeCell ref="A395:A401"/>
    <mergeCell ref="B395:I395"/>
    <mergeCell ref="B396:B401"/>
    <mergeCell ref="C396:I396"/>
    <mergeCell ref="A426:I426"/>
    <mergeCell ref="A427:A433"/>
    <mergeCell ref="B427:I427"/>
    <mergeCell ref="B428:B433"/>
    <mergeCell ref="C428:I428"/>
    <mergeCell ref="C404:I404"/>
    <mergeCell ref="A434:I434"/>
    <mergeCell ref="A435:A441"/>
    <mergeCell ref="B435:I435"/>
    <mergeCell ref="B436:B441"/>
    <mergeCell ref="C436:I436"/>
    <mergeCell ref="A419:A425"/>
    <mergeCell ref="B419:I419"/>
    <mergeCell ref="B420:B425"/>
    <mergeCell ref="C420:I420"/>
    <mergeCell ref="A418:I418"/>
    <mergeCell ref="A410:I410"/>
    <mergeCell ref="A411:A417"/>
    <mergeCell ref="B411:I411"/>
    <mergeCell ref="A466:I466"/>
    <mergeCell ref="C452:I452"/>
    <mergeCell ref="A442:I442"/>
    <mergeCell ref="A458:I458"/>
    <mergeCell ref="A459:A465"/>
    <mergeCell ref="B459:I459"/>
    <mergeCell ref="B460:B465"/>
    <mergeCell ref="C460:I460"/>
    <mergeCell ref="A443:A449"/>
    <mergeCell ref="B443:I443"/>
    <mergeCell ref="B444:B449"/>
    <mergeCell ref="C444:I444"/>
    <mergeCell ref="A450:I450"/>
    <mergeCell ref="A451:A457"/>
    <mergeCell ref="B451:I451"/>
    <mergeCell ref="B452:B457"/>
    <mergeCell ref="A467:A473"/>
    <mergeCell ref="B467:I467"/>
    <mergeCell ref="B468:B473"/>
    <mergeCell ref="C468:I468"/>
    <mergeCell ref="A474:I474"/>
    <mergeCell ref="A475:A481"/>
    <mergeCell ref="B475:I475"/>
    <mergeCell ref="B476:B481"/>
    <mergeCell ref="C476:I476"/>
    <mergeCell ref="A498:I498"/>
    <mergeCell ref="A499:A505"/>
    <mergeCell ref="B499:I499"/>
    <mergeCell ref="B500:B505"/>
    <mergeCell ref="C500:I500"/>
    <mergeCell ref="A506:I506"/>
    <mergeCell ref="A507:A513"/>
    <mergeCell ref="B507:I507"/>
    <mergeCell ref="B508:B513"/>
    <mergeCell ref="C508:I508"/>
    <mergeCell ref="A514:I514"/>
    <mergeCell ref="A515:A521"/>
    <mergeCell ref="B515:I515"/>
    <mergeCell ref="B516:B521"/>
    <mergeCell ref="C516:I516"/>
    <mergeCell ref="A522:I522"/>
    <mergeCell ref="A523:A529"/>
    <mergeCell ref="B523:I523"/>
    <mergeCell ref="B524:B529"/>
    <mergeCell ref="C524:I524"/>
  </mergeCells>
  <pageMargins left="0.59055118110236227" right="0.19685039370078741" top="0.39370078740157483" bottom="0.19685039370078741" header="0.31496062992125984" footer="0.11811023622047245"/>
  <pageSetup paperSize="9" scale="66" orientation="landscape" r:id="rId1"/>
  <headerFooter>
    <oddFooter>Страница  &amp;P из &amp;N</oddFooter>
  </headerFooter>
  <rowBreaks count="12" manualBreakCount="12">
    <brk id="73" max="8" man="1"/>
    <brk id="113" max="8" man="1"/>
    <brk id="153" max="8" man="1"/>
    <brk id="193" max="8" man="1"/>
    <brk id="225" max="8" man="1"/>
    <brk id="265" max="8" man="1"/>
    <brk id="305" max="8" man="1"/>
    <brk id="345" max="8" man="1"/>
    <brk id="385" max="8" man="1"/>
    <brk id="425" max="8" man="1"/>
    <brk id="465" max="8" man="1"/>
    <brk id="505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осн перечень 2014</vt:lpstr>
      <vt:lpstr>Доп перечень2</vt:lpstr>
      <vt:lpstr>'Доп перечень2'!Заголовки_для_печати</vt:lpstr>
      <vt:lpstr>'осн перечень 2014'!Заголовки_для_печати</vt:lpstr>
      <vt:lpstr>'Доп перечень2'!Область_печати</vt:lpstr>
      <vt:lpstr>'осн перечень 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Тараканов Вячеслав Юрьевич</cp:lastModifiedBy>
  <cp:lastPrinted>2013-10-08T03:33:27Z</cp:lastPrinted>
  <dcterms:created xsi:type="dcterms:W3CDTF">2013-06-03T21:57:32Z</dcterms:created>
  <dcterms:modified xsi:type="dcterms:W3CDTF">2013-10-08T03:39:13Z</dcterms:modified>
</cp:coreProperties>
</file>